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B84BCF9B-BE63-4AC6-A6DB-5C02855D57B7}"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BoM'!$B$1:$H$71</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7" i="1" l="1"/>
  <c r="B18" i="1" l="1"/>
  <c r="B20" i="1" s="1"/>
  <c r="B22" i="1" s="1"/>
  <c r="B26" i="1" s="1"/>
  <c r="B28" i="1" s="1"/>
  <c r="B30" i="1" s="1"/>
  <c r="B33" i="1" s="1"/>
  <c r="B34" i="1" s="1"/>
  <c r="B35" i="1" s="1"/>
  <c r="B36" i="1" s="1"/>
  <c r="B37" i="1" s="1"/>
  <c r="B38" i="1" s="1"/>
  <c r="B39" i="1" s="1"/>
  <c r="B41" i="1" s="1"/>
  <c r="B43" i="1" s="1"/>
  <c r="B45" i="1" s="1"/>
  <c r="B48" i="1" s="1"/>
  <c r="B50" i="1" s="1"/>
  <c r="B52" i="1" s="1"/>
  <c r="B54" i="1" s="1"/>
</calcChain>
</file>

<file path=xl/sharedStrings.xml><?xml version="1.0" encoding="utf-8"?>
<sst xmlns="http://schemas.openxmlformats.org/spreadsheetml/2006/main" count="192" uniqueCount="127">
  <si>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</si>
  <si>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</si>
  <si>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</si>
  <si>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</si>
  <si>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</si>
  <si>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</si>
  <si>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</si>
  <si>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</si>
  <si>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</si>
  <si>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</si>
  <si>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</si>
  <si>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C9</t>
  </si>
  <si>
    <t>L1</t>
  </si>
  <si>
    <t>R2</t>
  </si>
  <si>
    <t>U1</t>
  </si>
  <si>
    <t>C1</t>
  </si>
  <si>
    <t>C11</t>
  </si>
  <si>
    <t>TDK</t>
  </si>
  <si>
    <t>C5</t>
  </si>
  <si>
    <t>C6</t>
  </si>
  <si>
    <t>R3</t>
  </si>
  <si>
    <t>C2, C12</t>
  </si>
  <si>
    <t>CAP, X7R, 0.1µF, 100V, 10%, 0603</t>
  </si>
  <si>
    <t>MURATA</t>
  </si>
  <si>
    <t xml:space="preserve"> GRM188R72A104KA35D</t>
  </si>
  <si>
    <t>C4, C8</t>
  </si>
  <si>
    <t>CAP, X7R, 0.1µF, 16V, 10%, 0603</t>
  </si>
  <si>
    <t xml:space="preserve"> GRM188R71C104KA01D</t>
  </si>
  <si>
    <t>CAP, C0G, 10pF, 25V, 5%, 0603</t>
  </si>
  <si>
    <t>AVX</t>
  </si>
  <si>
    <t xml:space="preserve"> 06033A100CAT2A</t>
  </si>
  <si>
    <t>CAP, X5R, 100µF, 10V, 20%, 1210</t>
  </si>
  <si>
    <t xml:space="preserve"> GRM32ER61A107ME20L</t>
  </si>
  <si>
    <t>C7</t>
  </si>
  <si>
    <t>CAP, X7R, 1µF, 25V, 10%, 0603</t>
  </si>
  <si>
    <t xml:space="preserve"> GRM188R71E105KA12D</t>
  </si>
  <si>
    <t>CAP, X7S, 4.7µF, 100V, 10%, 1206</t>
  </si>
  <si>
    <t xml:space="preserve"> 12061Z475KAT2A</t>
  </si>
  <si>
    <t>IND, 2.2µH</t>
  </si>
  <si>
    <t>VISHAY</t>
  </si>
  <si>
    <t>R1, R4</t>
  </si>
  <si>
    <t>RES, CHIP, 1M, 1/10W, 1%, 0603</t>
  </si>
  <si>
    <t xml:space="preserve"> CRCW06031M00FKEA</t>
  </si>
  <si>
    <t>RES, CHIP, 18.2k, 1/10W, 1%, 0603</t>
  </si>
  <si>
    <t xml:space="preserve"> CRCW060318K2FKEA</t>
  </si>
  <si>
    <t>RES, CHIP, 100k, 1/10W, 1%, 0603</t>
  </si>
  <si>
    <t xml:space="preserve"> CRCW0603100KFKEA</t>
  </si>
  <si>
    <t>R5</t>
  </si>
  <si>
    <t>RES, CHIP, 191k, 1/10W, 1%, 0603</t>
  </si>
  <si>
    <t xml:space="preserve"> CRCW0603191KFKEA</t>
  </si>
  <si>
    <t>R7</t>
  </si>
  <si>
    <t>RES, CHIP, 0, 1/10W, 1%, 0604</t>
  </si>
  <si>
    <t xml:space="preserve"> CRCW06030000Z0EA</t>
  </si>
  <si>
    <t>LINEAR TECH</t>
  </si>
  <si>
    <t>LT8641EUDC#PBF</t>
  </si>
  <si>
    <t>CAP, ALUM 22µF, 100V</t>
  </si>
  <si>
    <t>SUN ELECT</t>
  </si>
  <si>
    <t xml:space="preserve"> 100CE22BS</t>
  </si>
  <si>
    <t>C3, C10</t>
  </si>
  <si>
    <t>CAP, X7S, 4.7µF, 100V, 10%, 1210</t>
  </si>
  <si>
    <t xml:space="preserve"> C3225X7S2A475K200AB</t>
  </si>
  <si>
    <t>C13</t>
  </si>
  <si>
    <t>CAP, X7R, 10µF, 10V, 10%, 0805</t>
  </si>
  <si>
    <t xml:space="preserve"> GRM21BR71A106KE51L</t>
  </si>
  <si>
    <t>C14</t>
  </si>
  <si>
    <t>FB1</t>
  </si>
  <si>
    <t>FERRITE BEAD, 0805</t>
  </si>
  <si>
    <t xml:space="preserve"> MPZ2012S300A</t>
  </si>
  <si>
    <t>L2</t>
  </si>
  <si>
    <t>IND, 0.22µH</t>
  </si>
  <si>
    <t xml:space="preserve"> IHLP1212BZERR22M11</t>
  </si>
  <si>
    <t>R6 (OPT)</t>
  </si>
  <si>
    <t>RES, 0603</t>
  </si>
  <si>
    <t>100uF, 10V, 7343-20, Polymer</t>
  </si>
  <si>
    <t>T55V107M010C0045</t>
  </si>
  <si>
    <t>SMD, 7.3 x 4.3 x 2.0mm</t>
  </si>
  <si>
    <t>22µF 100V 10x10x10 SMD Aluminum</t>
  </si>
  <si>
    <t>MAL214699902E3</t>
  </si>
  <si>
    <t>SMD</t>
  </si>
  <si>
    <t>**VISHAY Reference Design Alternative / Replacement Parts List**</t>
  </si>
  <si>
    <t>65V, 3.5A Synchronous Step-Down Silent Switcher with 2.5μA Quiescent Current</t>
  </si>
  <si>
    <t>Option</t>
  </si>
  <si>
    <t>CAP CER 0.1UF 10% 100V X7R 0603</t>
  </si>
  <si>
    <t>VJ0603Y104KXBCW1BC</t>
  </si>
  <si>
    <t>VJ, Basic Commodity Series</t>
  </si>
  <si>
    <t>CAP CER 0.1UF 10% 16V X7R 0603</t>
  </si>
  <si>
    <t>VJ0603Y104KXJCW1BC</t>
  </si>
  <si>
    <t>CAP CER 10PF 5% 25V C0G/NP0 0603</t>
  </si>
  <si>
    <t>VJ0603A100JXXPW1BC</t>
  </si>
  <si>
    <t>Option (V &lt; 6.3V)</t>
  </si>
  <si>
    <t xml:space="preserve">100µF, CAPACITOR, 6.3V, ±20%, Polymer, D-case, 7343-31, 105°C, </t>
  </si>
  <si>
    <t>T55D107M6R3C0015</t>
  </si>
  <si>
    <t>SMD 2917 7.3mm x 4.3mm x 3.10mm</t>
  </si>
  <si>
    <t>Option Transient (V &lt; 6.3V)</t>
  </si>
  <si>
    <t xml:space="preserve">330µF, CAPACITOR, 6.3V, ±20%, Polymer, D-case, 7343-31, 105°C, </t>
  </si>
  <si>
    <t>T55D337M6R3C0009</t>
  </si>
  <si>
    <t>CAP CER 1UF 10% 25V X7R 0603</t>
  </si>
  <si>
    <t>VJ0603Y105KXJPW1BC</t>
  </si>
  <si>
    <t xml:space="preserve">4.7µF, CAPACITOR, 63V, ±20%, Polymer, D-case, 7343-31, 105°C, </t>
  </si>
  <si>
    <t>T55D475M063C0100</t>
  </si>
  <si>
    <t>Option (V &lt; 63V)</t>
  </si>
  <si>
    <t>IHLP2525CZER2R2M01</t>
  </si>
  <si>
    <t xml:space="preserve">2.2µH, INDUCTOR, ±20%, 10.8A Isat, 8.1A Idc, 17.1mΩ, 155°C, </t>
  </si>
  <si>
    <t>IHLP2525CZER2R2M51</t>
  </si>
  <si>
    <t xml:space="preserve"> SMD Shielded 7.2mm x 6.7mm x 3.00mm</t>
  </si>
  <si>
    <t xml:space="preserve">2.2µH, INDUCTOR, ±20%, 7.0A Isat, 9.0A Idc, 15.7mΩ, 125°C, </t>
  </si>
  <si>
    <t>IHLP2525CZER2R2M11</t>
  </si>
  <si>
    <t>IC REG BUCK ADJ 3.5A 20QFN</t>
  </si>
  <si>
    <t xml:space="preserve">10µF, CAPACITOR, 10V, ±20%, Polymer, A-case, 3216-18, 105°C, </t>
  </si>
  <si>
    <t>T55A106M010C0200</t>
  </si>
  <si>
    <t>SMD 1206 3.2mm x 1.6mm x 1.80mm</t>
  </si>
  <si>
    <t xml:space="preserve">4.7µF, CAPACITOR, 6.3V, ±20%, Polymer, P-case, 2012-12, 105°C, </t>
  </si>
  <si>
    <t>T55P475M6R3C0500</t>
  </si>
  <si>
    <t>SMD 0805 2.0mm x 1.25mm x 1.20mm</t>
  </si>
  <si>
    <t>FERRITE BEAD 120 OHM 0805 1LN</t>
  </si>
  <si>
    <t>ILHB0805ER121V</t>
  </si>
  <si>
    <t>SMD, 0805, High Current Multilayer</t>
  </si>
  <si>
    <t>IHLP1212BZEVR22M01</t>
  </si>
  <si>
    <t xml:space="preserve">0.22µH, INDUCTOR, ±20%, 9.82A Isat, 8.14A Idc, 13.35mΩ, 125°C, </t>
  </si>
  <si>
    <t xml:space="preserve"> SMD Shielded 3.6mm x 3.2mm x 2.00mm</t>
  </si>
  <si>
    <t>LT8641</t>
  </si>
  <si>
    <t>リファレンス回路リンク</t>
  </si>
  <si>
    <t>リファレンス回路掲載ページ</t>
  </si>
  <si>
    <t>ネクスティ問合せ</t>
  </si>
  <si>
    <t>https://www.e-nexty.com/inquiries/new</t>
  </si>
  <si>
    <t>P1</t>
    <phoneticPr fontId="33" type="noConversion"/>
  </si>
  <si>
    <t>https://www.analog.com/media/en/technical-documentation/eval-board-schematic/DC2373A-2-SCH.PDF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</si>
</sst>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8"/>
      <name val="ＭＳ Ｐゴシック"/>
      <family val="2"/>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50">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xf numFmtId="0" fontId="3" fillId="0" borderId="0" xfId="0" applyFont="1"/>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8" fillId="0" borderId="0" xfId="0" applyFont="1" applyAlignment="1">
      <alignment horizontal="center"/>
    </xf>
    <xf numFmtId="0" fontId="29" fillId="0" borderId="0" xfId="0" applyFont="1"/>
    <xf numFmtId="0" fontId="4" fillId="0" borderId="0" xfId="0" applyFont="1"/>
    <xf numFmtId="0" fontId="30" fillId="0" borderId="0" xfId="0" applyFont="1"/>
    <xf numFmtId="0" fontId="29" fillId="2" borderId="0" xfId="0" applyFont="1" applyFill="1"/>
    <xf numFmtId="0" fontId="29" fillId="2" borderId="0" xfId="0" applyFont="1" applyFill="1" applyAlignment="1">
      <alignment horizontal="left"/>
    </xf>
    <xf numFmtId="0" fontId="4" fillId="2" borderId="0" xfId="0" applyFont="1" applyFill="1" applyAlignment="1">
      <alignment horizontal="left"/>
    </xf>
    <xf numFmtId="0" fontId="4" fillId="0" borderId="0" xfId="0" applyFont="1" applyAlignment="1">
      <alignment horizontal="left"/>
    </xf>
    <xf numFmtId="0" fontId="4" fillId="0" borderId="0" xfId="0" quotePrefix="1" applyFont="1" applyAlignment="1">
      <alignment horizontal="left"/>
    </xf>
    <xf numFmtId="0" fontId="28" fillId="0" borderId="0" xfId="0" applyFont="1" applyAlignment="1">
      <alignment horizontal="left"/>
    </xf>
    <xf numFmtId="0" fontId="28" fillId="2" borderId="0" xfId="0" applyFont="1" applyFill="1" applyAlignment="1">
      <alignment horizontal="left"/>
    </xf>
    <xf numFmtId="0" fontId="28" fillId="2" borderId="0" xfId="0" applyFont="1" applyFill="1" applyAlignment="1">
      <alignment horizontal="center"/>
    </xf>
    <xf numFmtId="0" fontId="4" fillId="2" borderId="0" xfId="0" applyFont="1" applyFill="1"/>
    <xf numFmtId="0" fontId="30" fillId="2" borderId="0" xfId="0" applyFont="1" applyFill="1"/>
    <xf numFmtId="0" fontId="24" fillId="0" borderId="0" xfId="0" applyFont="1" applyAlignment="1">
      <alignment horizontal="left"/>
    </xf>
    <xf numFmtId="0" fontId="31" fillId="0" borderId="0" xfId="42" applyAlignment="1">
      <alignment horizontal="left"/>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vertical="center"/>
    </xf>
    <xf numFmtId="0" fontId="19" fillId="0" borderId="0" xfId="0" applyFont="1" applyAlignment="1">
      <alignment horizontal="left" wrapText="1"/>
    </xf>
    <xf numFmtId="0" fontId="24" fillId="0" borderId="0" xfId="0" applyFont="1" applyAlignment="1">
      <alignment horizontal="left"/>
    </xf>
    <xf numFmtId="0" fontId="22" fillId="0" borderId="0" xfId="0" applyFont="1" applyAlignment="1">
      <alignment horizontal="left"/>
    </xf>
    <xf numFmtId="0" fontId="19" fillId="0" borderId="0" xfId="0" applyFont="1" applyAlignment="1">
      <alignment horizontal="left"/>
    </xf>
    <xf numFmtId="0" fontId="31" fillId="0" borderId="0" xfId="42" applyFill="1"/>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55</xdr:row>
      <xdr:rowOff>9525</xdr:rowOff>
    </xdr:from>
    <xdr:to>
      <xdr:col>8</xdr:col>
      <xdr:colOff>0</xdr:colOff>
      <xdr:row>58</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59</xdr:row>
      <xdr:rowOff>9525</xdr:rowOff>
    </xdr:from>
    <xdr:to>
      <xdr:col>7</xdr:col>
      <xdr:colOff>2324101</xdr:colOff>
      <xdr:row>63</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64</xdr:row>
      <xdr:rowOff>19050</xdr:rowOff>
    </xdr:from>
    <xdr:to>
      <xdr:col>8</xdr:col>
      <xdr:colOff>9525</xdr:colOff>
      <xdr:row>66</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67</xdr:row>
      <xdr:rowOff>9525</xdr:rowOff>
    </xdr:from>
    <xdr:to>
      <xdr:col>8</xdr:col>
      <xdr:colOff>0</xdr:colOff>
      <xdr:row>68</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DC2373A-2-SCH.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59"/>
  <sheetViews>
    <sheetView tabSelected="1" topLeftCell="A4" zoomScale="208" zoomScaleNormal="208"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20"/>
      <c r="E2" s="43" t="s">
        <v>79</v>
      </c>
      <c r="F2" s="43"/>
      <c r="G2" s="43"/>
      <c r="H2" s="43"/>
    </row>
    <row r="3" spans="2:10" ht="15" customHeight="1">
      <c r="D3" s="20"/>
      <c r="E3" s="43"/>
      <c r="F3" s="43"/>
      <c r="G3" s="43"/>
      <c r="H3" s="43"/>
    </row>
    <row r="4" spans="2:10">
      <c r="B4"/>
    </row>
    <row r="5" spans="2:10" ht="15" customHeight="1">
      <c r="B5" s="17"/>
      <c r="C5" s="17"/>
      <c r="D5" s="23"/>
      <c r="E5" s="47"/>
      <c r="F5" s="47"/>
      <c r="G5" s="47"/>
      <c r="H5" s="17"/>
    </row>
    <row r="6" spans="2:10" ht="15" customHeight="1">
      <c r="B6" s="18"/>
      <c r="C6" s="18"/>
      <c r="D6" s="23" t="s">
        <v>7</v>
      </c>
      <c r="E6" s="46" t="s">
        <v>120</v>
      </c>
      <c r="F6" s="46"/>
      <c r="G6" s="46"/>
      <c r="H6" s="18"/>
    </row>
    <row r="7" spans="2:10" ht="15" customHeight="1">
      <c r="B7" s="19"/>
      <c r="C7" s="19"/>
      <c r="D7" s="23" t="s">
        <v>8</v>
      </c>
      <c r="E7" s="44" t="s">
        <v>80</v>
      </c>
      <c r="F7" s="44"/>
      <c r="G7" s="44"/>
      <c r="H7" s="19"/>
    </row>
    <row r="8" spans="2:10" ht="15" customHeight="1">
      <c r="B8" s="19"/>
      <c r="C8" s="19"/>
      <c r="D8" s="23" t="s">
        <v>9</v>
      </c>
      <c r="E8" s="45" t="s">
        <v>10</v>
      </c>
      <c r="F8" s="45"/>
      <c r="G8" s="45"/>
      <c r="H8" s="19"/>
    </row>
    <row r="9" spans="2:10" ht="15" customHeight="1">
      <c r="B9" s="19"/>
      <c r="C9" s="19"/>
      <c r="D9" s="23" t="s">
        <v>121</v>
      </c>
      <c r="E9" s="48" t="s">
        <v>126</v>
      </c>
      <c r="F9" s="38"/>
      <c r="G9" s="38"/>
      <c r="H9" s="19"/>
    </row>
    <row r="10" spans="2:10" ht="15" customHeight="1">
      <c r="B10" s="19"/>
      <c r="C10" s="19"/>
      <c r="D10" s="23" t="s">
        <v>122</v>
      </c>
      <c r="E10" s="49" t="s">
        <v>125</v>
      </c>
      <c r="F10" s="38"/>
      <c r="G10" s="38"/>
      <c r="H10" s="19"/>
    </row>
    <row r="11" spans="2:10" ht="15" customHeight="1">
      <c r="B11" s="19"/>
      <c r="C11" s="19"/>
      <c r="D11" s="23" t="s">
        <v>123</v>
      </c>
      <c r="E11" s="39" t="s">
        <v>124</v>
      </c>
      <c r="F11" s="38"/>
      <c r="G11" s="38"/>
      <c r="H11" s="19"/>
    </row>
    <row r="12" spans="2:10" ht="15.75" customHeight="1">
      <c r="B12" s="42"/>
      <c r="C12" s="42"/>
      <c r="D12" s="42"/>
      <c r="E12" s="42"/>
      <c r="F12" s="42"/>
      <c r="G12" s="15"/>
      <c r="H12" s="8"/>
    </row>
    <row r="13" spans="2:10" ht="6.95" customHeight="1"/>
    <row r="14" spans="2:10">
      <c r="B14" s="2" t="s">
        <v>0</v>
      </c>
      <c r="C14" s="2" t="s">
        <v>1</v>
      </c>
      <c r="D14" s="2" t="s">
        <v>2</v>
      </c>
      <c r="E14" s="3" t="s">
        <v>3</v>
      </c>
      <c r="F14" s="3" t="s">
        <v>6</v>
      </c>
      <c r="G14" s="3" t="s">
        <v>5</v>
      </c>
      <c r="H14" s="2" t="s">
        <v>4</v>
      </c>
    </row>
    <row r="15" spans="2:10" ht="6.95" customHeight="1">
      <c r="B15" s="9"/>
      <c r="C15" s="9"/>
      <c r="D15" s="9"/>
      <c r="E15" s="12"/>
      <c r="F15" s="12"/>
      <c r="G15" s="12"/>
      <c r="H15" s="9"/>
    </row>
    <row r="16" spans="2:10">
      <c r="B16" s="6">
        <v>1</v>
      </c>
      <c r="C16" s="6">
        <v>2</v>
      </c>
      <c r="D16" s="14" t="s">
        <v>21</v>
      </c>
      <c r="E16" s="4" t="s">
        <v>22</v>
      </c>
      <c r="F16" s="14" t="s">
        <v>23</v>
      </c>
      <c r="G16" s="14" t="s">
        <v>24</v>
      </c>
      <c r="H16" s="14"/>
      <c r="J16" s="22"/>
    </row>
    <row r="17" spans="2:10">
      <c r="B17" s="6"/>
      <c r="C17" s="6"/>
      <c r="D17" s="35" t="s">
        <v>81</v>
      </c>
      <c r="E17" s="28" t="s">
        <v>82</v>
      </c>
      <c r="F17" s="36" t="s">
        <v>39</v>
      </c>
      <c r="G17" s="36" t="s">
        <v>83</v>
      </c>
      <c r="H17" s="37" t="s">
        <v>84</v>
      </c>
      <c r="J17" s="22"/>
    </row>
    <row r="18" spans="2:10">
      <c r="B18" s="7">
        <f>B16+1</f>
        <v>2</v>
      </c>
      <c r="C18" s="7">
        <v>2</v>
      </c>
      <c r="D18" s="13" t="s">
        <v>25</v>
      </c>
      <c r="E18" s="5" t="s">
        <v>26</v>
      </c>
      <c r="F18" s="13" t="s">
        <v>23</v>
      </c>
      <c r="G18" s="13" t="s">
        <v>27</v>
      </c>
      <c r="H18" s="13"/>
      <c r="J18" s="22"/>
    </row>
    <row r="19" spans="2:10">
      <c r="B19" s="7"/>
      <c r="C19" s="7"/>
      <c r="D19" s="24" t="s">
        <v>81</v>
      </c>
      <c r="E19" s="25" t="s">
        <v>85</v>
      </c>
      <c r="F19" s="26" t="s">
        <v>39</v>
      </c>
      <c r="G19" s="26" t="s">
        <v>86</v>
      </c>
      <c r="H19" s="27" t="s">
        <v>84</v>
      </c>
      <c r="J19" s="22"/>
    </row>
    <row r="20" spans="2:10">
      <c r="B20" s="6">
        <f>B18+1</f>
        <v>3</v>
      </c>
      <c r="C20" s="6">
        <v>1</v>
      </c>
      <c r="D20" s="14" t="s">
        <v>18</v>
      </c>
      <c r="E20" s="4" t="s">
        <v>28</v>
      </c>
      <c r="F20" s="14" t="s">
        <v>29</v>
      </c>
      <c r="G20" s="14" t="s">
        <v>30</v>
      </c>
      <c r="H20" s="14"/>
      <c r="J20" s="22"/>
    </row>
    <row r="21" spans="2:10">
      <c r="B21" s="6"/>
      <c r="C21" s="6"/>
      <c r="D21" s="35" t="s">
        <v>81</v>
      </c>
      <c r="E21" s="28" t="s">
        <v>87</v>
      </c>
      <c r="F21" s="36" t="s">
        <v>39</v>
      </c>
      <c r="G21" s="36" t="s">
        <v>88</v>
      </c>
      <c r="H21" s="37" t="s">
        <v>84</v>
      </c>
      <c r="J21" s="22"/>
    </row>
    <row r="22" spans="2:10">
      <c r="B22" s="7">
        <f>B20+1</f>
        <v>4</v>
      </c>
      <c r="C22" s="7">
        <v>1</v>
      </c>
      <c r="D22" s="13" t="s">
        <v>19</v>
      </c>
      <c r="E22" s="5" t="s">
        <v>31</v>
      </c>
      <c r="F22" s="13" t="s">
        <v>23</v>
      </c>
      <c r="G22" s="13" t="s">
        <v>32</v>
      </c>
      <c r="H22" s="13"/>
      <c r="J22" s="22"/>
    </row>
    <row r="23" spans="2:10">
      <c r="B23" s="7"/>
      <c r="C23" s="7"/>
      <c r="D23" s="24" t="s">
        <v>81</v>
      </c>
      <c r="E23" s="25" t="s">
        <v>73</v>
      </c>
      <c r="F23" s="26" t="s">
        <v>39</v>
      </c>
      <c r="G23" s="26" t="s">
        <v>74</v>
      </c>
      <c r="H23" s="27" t="s">
        <v>75</v>
      </c>
      <c r="J23" s="22"/>
    </row>
    <row r="24" spans="2:10">
      <c r="B24" s="7"/>
      <c r="C24" s="7"/>
      <c r="D24" s="24" t="s">
        <v>89</v>
      </c>
      <c r="E24" s="25" t="s">
        <v>90</v>
      </c>
      <c r="F24" s="26" t="s">
        <v>39</v>
      </c>
      <c r="G24" s="26" t="s">
        <v>91</v>
      </c>
      <c r="H24" s="27" t="s">
        <v>92</v>
      </c>
      <c r="J24" s="22"/>
    </row>
    <row r="25" spans="2:10">
      <c r="B25" s="7"/>
      <c r="C25" s="7"/>
      <c r="D25" s="24" t="s">
        <v>93</v>
      </c>
      <c r="E25" s="25" t="s">
        <v>94</v>
      </c>
      <c r="F25" s="26" t="s">
        <v>39</v>
      </c>
      <c r="G25" s="26" t="s">
        <v>95</v>
      </c>
      <c r="H25" s="27" t="s">
        <v>92</v>
      </c>
      <c r="J25" s="22"/>
    </row>
    <row r="26" spans="2:10">
      <c r="B26" s="6">
        <f>B22+1</f>
        <v>5</v>
      </c>
      <c r="C26" s="6">
        <v>1</v>
      </c>
      <c r="D26" s="14" t="s">
        <v>33</v>
      </c>
      <c r="E26" s="4" t="s">
        <v>34</v>
      </c>
      <c r="F26" s="14" t="s">
        <v>23</v>
      </c>
      <c r="G26" s="14" t="s">
        <v>35</v>
      </c>
      <c r="H26" s="14"/>
      <c r="J26" s="22"/>
    </row>
    <row r="27" spans="2:10">
      <c r="B27" s="6"/>
      <c r="C27" s="6"/>
      <c r="D27" s="35" t="s">
        <v>81</v>
      </c>
      <c r="E27" s="28" t="s">
        <v>96</v>
      </c>
      <c r="F27" s="36" t="s">
        <v>39</v>
      </c>
      <c r="G27" s="36" t="s">
        <v>97</v>
      </c>
      <c r="H27" s="37" t="s">
        <v>84</v>
      </c>
      <c r="J27" s="22"/>
    </row>
    <row r="28" spans="2:10">
      <c r="B28" s="7">
        <f>B26+1</f>
        <v>6</v>
      </c>
      <c r="C28" s="7">
        <v>1</v>
      </c>
      <c r="D28" s="13" t="s">
        <v>16</v>
      </c>
      <c r="E28" s="5" t="s">
        <v>36</v>
      </c>
      <c r="F28" s="13" t="s">
        <v>29</v>
      </c>
      <c r="G28" s="13" t="s">
        <v>37</v>
      </c>
      <c r="H28" s="13"/>
      <c r="J28" s="22"/>
    </row>
    <row r="29" spans="2:10">
      <c r="B29" s="7"/>
      <c r="C29" s="7"/>
      <c r="D29" s="24" t="s">
        <v>100</v>
      </c>
      <c r="E29" s="25" t="s">
        <v>98</v>
      </c>
      <c r="F29" s="26" t="s">
        <v>39</v>
      </c>
      <c r="G29" s="26" t="s">
        <v>99</v>
      </c>
      <c r="H29" s="27" t="s">
        <v>92</v>
      </c>
      <c r="J29" s="22"/>
    </row>
    <row r="30" spans="2:10">
      <c r="B30" s="6">
        <f>B28+1</f>
        <v>7</v>
      </c>
      <c r="C30" s="6">
        <v>1</v>
      </c>
      <c r="D30" s="34" t="s">
        <v>12</v>
      </c>
      <c r="E30" s="28" t="s">
        <v>38</v>
      </c>
      <c r="F30" s="30" t="s">
        <v>39</v>
      </c>
      <c r="G30" s="30" t="s">
        <v>101</v>
      </c>
      <c r="H30" s="29"/>
      <c r="J30" s="22"/>
    </row>
    <row r="31" spans="2:10">
      <c r="B31" s="6"/>
      <c r="C31" s="6"/>
      <c r="D31" s="35" t="s">
        <v>81</v>
      </c>
      <c r="E31" s="28" t="s">
        <v>102</v>
      </c>
      <c r="F31" s="30" t="s">
        <v>39</v>
      </c>
      <c r="G31" s="30" t="s">
        <v>103</v>
      </c>
      <c r="H31" s="29" t="s">
        <v>104</v>
      </c>
      <c r="J31" s="22"/>
    </row>
    <row r="32" spans="2:10">
      <c r="B32" s="6"/>
      <c r="C32" s="6"/>
      <c r="D32" s="35" t="s">
        <v>81</v>
      </c>
      <c r="E32" s="28" t="s">
        <v>105</v>
      </c>
      <c r="F32" s="30" t="s">
        <v>39</v>
      </c>
      <c r="G32" s="30" t="s">
        <v>106</v>
      </c>
      <c r="H32" s="29" t="s">
        <v>104</v>
      </c>
      <c r="J32" s="22"/>
    </row>
    <row r="33" spans="2:10">
      <c r="B33" s="7">
        <f>B30+1</f>
        <v>8</v>
      </c>
      <c r="C33" s="7">
        <v>2</v>
      </c>
      <c r="D33" s="33" t="s">
        <v>40</v>
      </c>
      <c r="E33" s="25" t="s">
        <v>41</v>
      </c>
      <c r="F33" s="31" t="s">
        <v>39</v>
      </c>
      <c r="G33" s="32" t="s">
        <v>42</v>
      </c>
      <c r="H33" s="13"/>
      <c r="J33" s="22"/>
    </row>
    <row r="34" spans="2:10">
      <c r="B34" s="6">
        <f t="shared" ref="B34:B39" si="0">B33+1</f>
        <v>9</v>
      </c>
      <c r="C34" s="6">
        <v>1</v>
      </c>
      <c r="D34" s="34" t="s">
        <v>13</v>
      </c>
      <c r="E34" s="28" t="s">
        <v>43</v>
      </c>
      <c r="F34" s="30" t="s">
        <v>39</v>
      </c>
      <c r="G34" s="30" t="s">
        <v>44</v>
      </c>
      <c r="H34" s="14"/>
      <c r="J34" s="22"/>
    </row>
    <row r="35" spans="2:10">
      <c r="B35" s="7">
        <f t="shared" si="0"/>
        <v>10</v>
      </c>
      <c r="C35" s="7">
        <v>1</v>
      </c>
      <c r="D35" s="33" t="s">
        <v>20</v>
      </c>
      <c r="E35" s="25" t="s">
        <v>45</v>
      </c>
      <c r="F35" s="31" t="s">
        <v>39</v>
      </c>
      <c r="G35" s="31" t="s">
        <v>46</v>
      </c>
      <c r="H35" s="13"/>
      <c r="J35" s="22"/>
    </row>
    <row r="36" spans="2:10">
      <c r="B36" s="6">
        <f t="shared" si="0"/>
        <v>11</v>
      </c>
      <c r="C36" s="6">
        <v>1</v>
      </c>
      <c r="D36" s="34" t="s">
        <v>47</v>
      </c>
      <c r="E36" s="28" t="s">
        <v>48</v>
      </c>
      <c r="F36" s="30" t="s">
        <v>39</v>
      </c>
      <c r="G36" s="30" t="s">
        <v>49</v>
      </c>
      <c r="H36" s="14"/>
      <c r="J36" s="22"/>
    </row>
    <row r="37" spans="2:10">
      <c r="B37" s="7">
        <f t="shared" si="0"/>
        <v>12</v>
      </c>
      <c r="C37" s="7">
        <v>1</v>
      </c>
      <c r="D37" s="33" t="s">
        <v>50</v>
      </c>
      <c r="E37" s="25" t="s">
        <v>51</v>
      </c>
      <c r="F37" s="31" t="s">
        <v>39</v>
      </c>
      <c r="G37" s="31" t="s">
        <v>52</v>
      </c>
      <c r="H37" s="13"/>
      <c r="J37" s="22"/>
    </row>
    <row r="38" spans="2:10">
      <c r="B38" s="6">
        <f t="shared" si="0"/>
        <v>13</v>
      </c>
      <c r="C38" s="6">
        <v>1</v>
      </c>
      <c r="D38" s="14" t="s">
        <v>14</v>
      </c>
      <c r="E38" s="4" t="s">
        <v>107</v>
      </c>
      <c r="F38" s="14" t="s">
        <v>53</v>
      </c>
      <c r="G38" s="14" t="s">
        <v>54</v>
      </c>
      <c r="H38" s="14"/>
      <c r="J38" s="22"/>
    </row>
    <row r="39" spans="2:10">
      <c r="B39" s="7">
        <f t="shared" si="0"/>
        <v>14</v>
      </c>
      <c r="C39" s="7">
        <v>1</v>
      </c>
      <c r="D39" s="13" t="s">
        <v>15</v>
      </c>
      <c r="E39" s="5" t="s">
        <v>55</v>
      </c>
      <c r="F39" s="5" t="s">
        <v>56</v>
      </c>
      <c r="G39" s="13" t="s">
        <v>57</v>
      </c>
      <c r="H39" s="5"/>
      <c r="J39" s="22"/>
    </row>
    <row r="40" spans="2:10">
      <c r="B40" s="7"/>
      <c r="C40" s="7"/>
      <c r="D40" s="24" t="s">
        <v>81</v>
      </c>
      <c r="E40" s="25" t="s">
        <v>76</v>
      </c>
      <c r="F40" s="26" t="s">
        <v>39</v>
      </c>
      <c r="G40" s="26" t="s">
        <v>77</v>
      </c>
      <c r="H40" s="27" t="s">
        <v>78</v>
      </c>
      <c r="J40" s="22"/>
    </row>
    <row r="41" spans="2:10">
      <c r="B41" s="6">
        <f>B39+1</f>
        <v>15</v>
      </c>
      <c r="C41" s="6">
        <v>2</v>
      </c>
      <c r="D41" s="14" t="s">
        <v>58</v>
      </c>
      <c r="E41" s="4" t="s">
        <v>59</v>
      </c>
      <c r="F41" s="4" t="s">
        <v>17</v>
      </c>
      <c r="G41" s="14" t="s">
        <v>60</v>
      </c>
      <c r="H41" s="4"/>
      <c r="J41" s="22"/>
    </row>
    <row r="42" spans="2:10">
      <c r="B42" s="6"/>
      <c r="C42" s="6"/>
      <c r="D42" s="35" t="s">
        <v>100</v>
      </c>
      <c r="E42" s="28" t="s">
        <v>98</v>
      </c>
      <c r="F42" s="36" t="s">
        <v>39</v>
      </c>
      <c r="G42" s="36" t="s">
        <v>99</v>
      </c>
      <c r="H42" s="37" t="s">
        <v>92</v>
      </c>
      <c r="J42" s="22"/>
    </row>
    <row r="43" spans="2:10">
      <c r="B43" s="7">
        <f>B41+1</f>
        <v>16</v>
      </c>
      <c r="C43" s="7">
        <v>1</v>
      </c>
      <c r="D43" s="13" t="s">
        <v>11</v>
      </c>
      <c r="E43" s="5" t="s">
        <v>34</v>
      </c>
      <c r="F43" s="5" t="s">
        <v>23</v>
      </c>
      <c r="G43" s="5" t="s">
        <v>35</v>
      </c>
      <c r="H43" s="5"/>
      <c r="J43" s="22"/>
    </row>
    <row r="44" spans="2:10">
      <c r="B44" s="7"/>
      <c r="C44" s="7"/>
      <c r="D44" s="24" t="s">
        <v>81</v>
      </c>
      <c r="E44" s="25" t="s">
        <v>96</v>
      </c>
      <c r="F44" s="26" t="s">
        <v>39</v>
      </c>
      <c r="G44" s="26" t="s">
        <v>97</v>
      </c>
      <c r="H44" s="27" t="s">
        <v>84</v>
      </c>
      <c r="J44" s="22"/>
    </row>
    <row r="45" spans="2:10">
      <c r="B45" s="6">
        <f>B43+1</f>
        <v>17</v>
      </c>
      <c r="C45" s="6">
        <v>1</v>
      </c>
      <c r="D45" s="14" t="s">
        <v>61</v>
      </c>
      <c r="E45" s="4" t="s">
        <v>62</v>
      </c>
      <c r="F45" s="4" t="s">
        <v>23</v>
      </c>
      <c r="G45" s="4" t="s">
        <v>63</v>
      </c>
      <c r="H45" s="4"/>
      <c r="J45" s="22"/>
    </row>
    <row r="46" spans="2:10">
      <c r="B46" s="6"/>
      <c r="C46" s="6"/>
      <c r="D46" s="35" t="s">
        <v>81</v>
      </c>
      <c r="E46" s="28" t="s">
        <v>108</v>
      </c>
      <c r="F46" s="36" t="s">
        <v>39</v>
      </c>
      <c r="G46" s="36" t="s">
        <v>109</v>
      </c>
      <c r="H46" s="37" t="s">
        <v>110</v>
      </c>
      <c r="J46" s="22"/>
    </row>
    <row r="47" spans="2:10">
      <c r="B47" s="6"/>
      <c r="C47" s="6"/>
      <c r="D47" s="35" t="s">
        <v>89</v>
      </c>
      <c r="E47" s="28" t="s">
        <v>111</v>
      </c>
      <c r="F47" s="36" t="s">
        <v>39</v>
      </c>
      <c r="G47" s="36" t="s">
        <v>112</v>
      </c>
      <c r="H47" s="37" t="s">
        <v>113</v>
      </c>
      <c r="J47" s="22"/>
    </row>
    <row r="48" spans="2:10">
      <c r="B48" s="7">
        <f>B45+1</f>
        <v>18</v>
      </c>
      <c r="C48" s="7">
        <v>1</v>
      </c>
      <c r="D48" s="13" t="s">
        <v>64</v>
      </c>
      <c r="E48" s="5" t="s">
        <v>22</v>
      </c>
      <c r="F48" s="5" t="s">
        <v>23</v>
      </c>
      <c r="G48" s="13" t="s">
        <v>24</v>
      </c>
      <c r="H48" s="5"/>
      <c r="J48" s="22"/>
    </row>
    <row r="49" spans="2:10">
      <c r="B49" s="7"/>
      <c r="C49" s="7"/>
      <c r="D49" s="24" t="s">
        <v>81</v>
      </c>
      <c r="E49" s="25" t="s">
        <v>82</v>
      </c>
      <c r="F49" s="26" t="s">
        <v>39</v>
      </c>
      <c r="G49" s="26" t="s">
        <v>83</v>
      </c>
      <c r="H49" s="27" t="s">
        <v>84</v>
      </c>
      <c r="J49" s="22"/>
    </row>
    <row r="50" spans="2:10">
      <c r="B50" s="6">
        <f>B48+1</f>
        <v>19</v>
      </c>
      <c r="C50" s="6">
        <v>1</v>
      </c>
      <c r="D50" s="14" t="s">
        <v>65</v>
      </c>
      <c r="E50" s="4" t="s">
        <v>66</v>
      </c>
      <c r="F50" s="4" t="s">
        <v>17</v>
      </c>
      <c r="G50" s="14" t="s">
        <v>67</v>
      </c>
      <c r="H50" s="4"/>
      <c r="J50" s="22"/>
    </row>
    <row r="51" spans="2:10">
      <c r="B51" s="6"/>
      <c r="C51" s="6"/>
      <c r="D51" s="35" t="s">
        <v>81</v>
      </c>
      <c r="E51" s="28" t="s">
        <v>114</v>
      </c>
      <c r="F51" s="36" t="s">
        <v>39</v>
      </c>
      <c r="G51" s="36" t="s">
        <v>115</v>
      </c>
      <c r="H51" s="28" t="s">
        <v>116</v>
      </c>
      <c r="J51" s="22"/>
    </row>
    <row r="52" spans="2:10">
      <c r="B52" s="7">
        <f>B50+1</f>
        <v>20</v>
      </c>
      <c r="C52" s="7">
        <v>1</v>
      </c>
      <c r="D52" s="33" t="s">
        <v>68</v>
      </c>
      <c r="E52" s="25" t="s">
        <v>69</v>
      </c>
      <c r="F52" s="26" t="s">
        <v>39</v>
      </c>
      <c r="G52" s="31" t="s">
        <v>70</v>
      </c>
      <c r="H52" s="5"/>
      <c r="J52" s="22"/>
    </row>
    <row r="53" spans="2:10">
      <c r="B53" s="7"/>
      <c r="C53" s="7"/>
      <c r="D53" s="24" t="s">
        <v>81</v>
      </c>
      <c r="E53" s="25" t="s">
        <v>118</v>
      </c>
      <c r="F53" s="26" t="s">
        <v>39</v>
      </c>
      <c r="G53" s="26" t="s">
        <v>117</v>
      </c>
      <c r="H53" s="27" t="s">
        <v>119</v>
      </c>
      <c r="J53" s="22"/>
    </row>
    <row r="54" spans="2:10">
      <c r="B54" s="6">
        <f>B52+1</f>
        <v>21</v>
      </c>
      <c r="C54" s="6">
        <v>0</v>
      </c>
      <c r="D54" s="14" t="s">
        <v>71</v>
      </c>
      <c r="E54" s="4" t="s">
        <v>72</v>
      </c>
      <c r="F54" s="4"/>
      <c r="G54" s="4"/>
      <c r="H54" s="4"/>
      <c r="J54" s="22"/>
    </row>
    <row r="55" spans="2:10" ht="6.95" customHeight="1">
      <c r="B55" s="11"/>
      <c r="C55" s="11"/>
      <c r="D55" s="11"/>
      <c r="E55" s="10"/>
      <c r="F55" s="10"/>
      <c r="G55" s="16"/>
      <c r="H55" s="10"/>
    </row>
    <row r="57" spans="2:10">
      <c r="B57" s="21"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9" spans="2:10">
      <c r="B59" s="40"/>
      <c r="C59" s="41"/>
      <c r="D59" s="41"/>
      <c r="E59" s="41"/>
      <c r="F59" s="41"/>
      <c r="G59" s="41"/>
      <c r="H59" s="41"/>
    </row>
  </sheetData>
  <mergeCells count="7">
    <mergeCell ref="B59:H59"/>
    <mergeCell ref="B12:F12"/>
    <mergeCell ref="E2:H3"/>
    <mergeCell ref="E7:G7"/>
    <mergeCell ref="E8:G8"/>
    <mergeCell ref="E6:G6"/>
    <mergeCell ref="E5:G5"/>
  </mergeCells>
  <phoneticPr fontId="32"/>
  <conditionalFormatting sqref="E9:E10">
    <cfRule type="cellIs" dxfId="0" priority="1" operator="notEqual">
      <formula>"none"</formula>
    </cfRule>
  </conditionalFormatting>
  <hyperlinks>
    <hyperlink ref="E11" r:id="rId1" xr:uid="{411CC054-8E0B-4E0B-B01B-76010B5DD091}"/>
    <hyperlink ref="E9" r:id="rId2" xr:uid="{47B59D08-B998-4764-AA7D-B57C6C2A610F}"/>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2023-05-12T05:51:04Z</dcterms:modified>
</cp:coreProperties>
</file>