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AACFEE3-C153-4F9D-A99C-BECF302E0AF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 r="B18" i="1" l="1"/>
  <c r="B20" i="1" s="1"/>
  <c r="B22" i="1" s="1"/>
  <c r="B26" i="1" s="1"/>
  <c r="B28" i="1" s="1"/>
  <c r="B31" i="1" s="1"/>
  <c r="B33" i="1" s="1"/>
  <c r="B39" i="1" s="1"/>
  <c r="B40" i="1" s="1"/>
  <c r="B41" i="1" s="1"/>
  <c r="B42" i="1" s="1"/>
  <c r="B43" i="1" s="1"/>
  <c r="B44" i="1" s="1"/>
  <c r="B47" i="1" s="1"/>
  <c r="B48" i="1" s="1"/>
  <c r="B49" i="1" s="1"/>
  <c r="B51" i="1" s="1"/>
  <c r="B52" i="1" s="1"/>
  <c r="B53" i="1" s="1"/>
</calcChain>
</file>

<file path=xl/sharedStrings.xml><?xml version="1.0" encoding="utf-8"?>
<sst xmlns="http://schemas.openxmlformats.org/spreadsheetml/2006/main" count="185" uniqueCount="135">
  <si>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</si>
  <si>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</si>
  <si>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</si>
  <si>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</si>
  <si>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</si>
  <si>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</si>
  <si>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</si>
  <si>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</si>
  <si>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</si>
  <si>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</si>
  <si>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</si>
  <si>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</si>
  <si>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L1</t>
  </si>
  <si>
    <t>R2</t>
  </si>
  <si>
    <t>U1</t>
  </si>
  <si>
    <t>C1</t>
  </si>
  <si>
    <t>C5</t>
  </si>
  <si>
    <t>C6</t>
  </si>
  <si>
    <t>R4</t>
  </si>
  <si>
    <t>R5</t>
  </si>
  <si>
    <t>R7</t>
  </si>
  <si>
    <t>LT8640</t>
  </si>
  <si>
    <t>42V, 5A Synchronous Step-Down Silent Switcher with 2.5μA Quiescent Current</t>
  </si>
  <si>
    <t>C2, C12</t>
  </si>
  <si>
    <t>CAP., X5R, 1µF, 50V, 10% 0603</t>
  </si>
  <si>
    <t xml:space="preserve"> C1608X5R1H105K</t>
  </si>
  <si>
    <t>C4, C8</t>
  </si>
  <si>
    <t>CAP., X7R, 0.1µF, 16V, 10% 0603</t>
  </si>
  <si>
    <t>MURATA</t>
  </si>
  <si>
    <t xml:space="preserve"> GRM188R71C104KA01D</t>
  </si>
  <si>
    <t>CAP., C0G, 10pF, 25V, ±0.25p 0603</t>
  </si>
  <si>
    <t>AVX</t>
  </si>
  <si>
    <t xml:space="preserve"> 06033A100CAT2A</t>
  </si>
  <si>
    <t>CAP., X5R, 100µF, 10V, 20% 1210</t>
  </si>
  <si>
    <t>SAMSUNG</t>
  </si>
  <si>
    <t xml:space="preserve"> CL32A107MPVNNNE</t>
  </si>
  <si>
    <t>C7, C9</t>
  </si>
  <si>
    <t>CAP., X7R, 1.0µF, 25V, 10% 0603</t>
  </si>
  <si>
    <t>C11</t>
  </si>
  <si>
    <t>CAP., X5R, 10µF, 50V, 10% 1206</t>
  </si>
  <si>
    <t>C13</t>
  </si>
  <si>
    <t>CAP., X5R, 4.7µF, 25V, 10% 0603</t>
  </si>
  <si>
    <t xml:space="preserve"> GRM188R61E475KE11D</t>
  </si>
  <si>
    <t>INDUCTOR,1.5µH</t>
  </si>
  <si>
    <t>WÜRTH ELEKTRONIK</t>
  </si>
  <si>
    <t>R1, R3</t>
  </si>
  <si>
    <t>RES., CHIP., 100k, 1/10W, 1% 0603</t>
  </si>
  <si>
    <t>VISHAY</t>
  </si>
  <si>
    <t>RES., CHIP., 18.2k, 1/10W, 1% 0603</t>
  </si>
  <si>
    <t>RES., CHIP., 1M, 1/10W, 1% 0603</t>
  </si>
  <si>
    <t>RES., CHIP., 243k, 1/10W, 1%, 0603</t>
  </si>
  <si>
    <t>IC, REGULATOR, 20-QFN, UDC</t>
  </si>
  <si>
    <t>LINEAR TECH. CORP.</t>
  </si>
  <si>
    <t xml:space="preserve"> LT8640EUDC#PBF</t>
  </si>
  <si>
    <t>CAP., ALUM 22µF, 63V</t>
  </si>
  <si>
    <t>SUN ELECT.</t>
  </si>
  <si>
    <t xml:space="preserve"> 63CE22BS</t>
  </si>
  <si>
    <t>C3, C10</t>
  </si>
  <si>
    <t>CAP., X7R, 10µF, 50V, 10% 1210</t>
  </si>
  <si>
    <t>C14</t>
  </si>
  <si>
    <t>CAP., X7R, 0.1µF, 50V, 10% 0402</t>
  </si>
  <si>
    <t>FB1</t>
  </si>
  <si>
    <t>CHIP BEAD</t>
  </si>
  <si>
    <t>L2</t>
  </si>
  <si>
    <t>RES., CHIP., 0Ω, 3/4W, 2010</t>
  </si>
  <si>
    <t>R6 (OPT)</t>
  </si>
  <si>
    <t>RES., 0603</t>
  </si>
  <si>
    <t>RES., CHIP., 0, 1/10W, 0603</t>
  </si>
  <si>
    <t>10uF, 50V, 7343-31, Polymer</t>
  </si>
  <si>
    <t>T55D106M050C0090</t>
  </si>
  <si>
    <t>SMD, 7.3 x 4.3 x 3.1mm</t>
  </si>
  <si>
    <t>100uF, 10V, 7343-20, Polymer</t>
  </si>
  <si>
    <t>T55V107M010C0045</t>
  </si>
  <si>
    <t>SMD, 7.3 x 4.3 x 2.0mm</t>
  </si>
  <si>
    <t>1.5μH 10.6A Inductor SMD 6.9x6.5x3.0mm 155*C</t>
  </si>
  <si>
    <t>IHLP2525CZER1R5M51</t>
  </si>
  <si>
    <t>CRCW0603100KFKEA</t>
  </si>
  <si>
    <t>CRCW060318K2FKEA</t>
  </si>
  <si>
    <t>CRCW06031M00FKEA</t>
  </si>
  <si>
    <t>CRCW0603243KFKEA</t>
  </si>
  <si>
    <t>GRM188R71E105KA12D</t>
  </si>
  <si>
    <t>C3216X5R1H106K</t>
  </si>
  <si>
    <t>22µF 100V 10x10x10 SMD Aluminum</t>
  </si>
  <si>
    <t>MAL214699902E3</t>
  </si>
  <si>
    <t>SMD</t>
  </si>
  <si>
    <t>MAL214699801E3</t>
  </si>
  <si>
    <t>CAP ALUM 22UF 20% 63V SMD</t>
  </si>
  <si>
    <t>CRCW20100000Z0EF</t>
  </si>
  <si>
    <t>C1005X7R1H104K</t>
  </si>
  <si>
    <t>CRCW06030000Z0EA</t>
  </si>
  <si>
    <t>GRM32ER71H106KA12L</t>
  </si>
  <si>
    <t>**VISHAY Reference Design Alternative / Replacement Parts List**</t>
  </si>
  <si>
    <t>VISHAY offers low-profile &amp; soft-saturation</t>
  </si>
  <si>
    <t>Option</t>
  </si>
  <si>
    <t>CAP CER 1UF 10% 50V X5R 0603</t>
  </si>
  <si>
    <t>VJ0603G105KXACW1BC</t>
  </si>
  <si>
    <t>VJ, Basic Commodity Series</t>
  </si>
  <si>
    <t>CAP CER 0.1UF 10% 16V X7R 0603</t>
  </si>
  <si>
    <t>VJ0603Y104KXJCW1BC</t>
  </si>
  <si>
    <t>CAP CER 10PF 5% 25V C0G/NP0 0603</t>
  </si>
  <si>
    <t>VJ0603A100JXXPW1BC</t>
  </si>
  <si>
    <t>Option (V &lt; 6.3V)</t>
  </si>
  <si>
    <t xml:space="preserve">100µF, CAPACITOR, 6.3V, ±20%, Polymer, D-case, 7343-31, 105°C, </t>
  </si>
  <si>
    <t>T55D107M6R3C0015</t>
  </si>
  <si>
    <t>SMD 2917 7.3mm x 4.3mm x 3.10mm</t>
  </si>
  <si>
    <t>Option Transient (V &lt; 6.3V)</t>
  </si>
  <si>
    <t xml:space="preserve">330µF, CAPACITOR, 6.3V, ±20%, Polymer, D-case, 7343-31, 105°C, </t>
  </si>
  <si>
    <t>T55D337M6R3C0009</t>
  </si>
  <si>
    <t>CAP CER 1UF 10% 25V X7R 0603</t>
  </si>
  <si>
    <t>VJ0603Y105KXJPW1BC</t>
  </si>
  <si>
    <t>Option (V &lt; 35V)</t>
  </si>
  <si>
    <t xml:space="preserve">10µF, CAPACITOR, 35V, ±20%, Polymer, B-case, 3528-21, 105°C, </t>
  </si>
  <si>
    <t>T55B106M035C0200</t>
  </si>
  <si>
    <t>SMD 1411 3.5mm x 2.8mm x 2.10mm</t>
  </si>
  <si>
    <t xml:space="preserve">10µF, CAPACITOR, 25V, ±20%, Polymer, B-case, 3528-21, 105°C, </t>
  </si>
  <si>
    <t>T55B106M025C0100</t>
  </si>
  <si>
    <t xml:space="preserve">1.5µH, INDUCTOR, ±20%, 18.0A Isat, 9.0A Idc, 14.0mΩ, 155°C, </t>
  </si>
  <si>
    <t>IHLP2525CZER1R5M01</t>
  </si>
  <si>
    <t xml:space="preserve"> SMD Shielded 7.2mm x 6.7mm x 3.00mm</t>
  </si>
  <si>
    <t xml:space="preserve">1.5µH, INDUCTOR, ±20%, 7.1A Isat, 7.9A Idc, 18.0mΩ, 155°C, </t>
  </si>
  <si>
    <t>IHLP2020CZER1R5M51</t>
  </si>
  <si>
    <t xml:space="preserve"> SMD Shielded 5.7mm x 5.4mm x 3.00mm</t>
  </si>
  <si>
    <t xml:space="preserve">1.5µH, INDUCTOR, ±20%, 11.0A Isat, 7.2A Idc, 19.7mΩ, 125°C, </t>
  </si>
  <si>
    <t>IHLP2020CZER1R5M01</t>
  </si>
  <si>
    <t xml:space="preserve">1.5µH, INDUCTOR, ±20%, 7.0A Isat, 7.5A Idc, 17.1mΩ, 125°C, </t>
  </si>
  <si>
    <t>IHLP2020CZER1R5M11</t>
  </si>
  <si>
    <t>FERRITE BEAD 120 OHM 1812 1LN</t>
  </si>
  <si>
    <t>ILHB1812ER121V</t>
  </si>
  <si>
    <t>SMD, 1812, High Current Multilayer</t>
  </si>
  <si>
    <t>リファレンス回路リンク</t>
  </si>
  <si>
    <t>リファレンス回路掲載ページ</t>
  </si>
  <si>
    <t>ネクスティ問合せ</t>
  </si>
  <si>
    <t>https://www.e-nexty.com/inquiries/new</t>
  </si>
  <si>
    <t>P1</t>
    <phoneticPr fontId="33" type="noConversion"/>
  </si>
  <si>
    <t>https://www.analog.com/media/en/technical-documentation/eval-board-schematic/DC2202A-3-SCH.PDF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</si>
</sst>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28" fillId="0" borderId="0" xfId="0" applyFont="1"/>
    <xf numFmtId="0" fontId="4"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4" fillId="0" borderId="0" xfId="0" applyFont="1" applyAlignment="1">
      <alignment horizontal="left" vertical="center"/>
    </xf>
    <xf numFmtId="0" fontId="29" fillId="0" borderId="0" xfId="0" applyFont="1" applyAlignment="1">
      <alignment horizontal="left"/>
    </xf>
    <xf numFmtId="0" fontId="29" fillId="2" borderId="0" xfId="0" applyFont="1" applyFill="1" applyAlignment="1">
      <alignment horizontal="left"/>
    </xf>
    <xf numFmtId="0" fontId="29" fillId="2" borderId="0" xfId="0" applyFont="1" applyFill="1" applyAlignment="1">
      <alignment horizontal="center"/>
    </xf>
    <xf numFmtId="0" fontId="30" fillId="2" borderId="0" xfId="0" applyFont="1" applyFill="1"/>
    <xf numFmtId="0" fontId="28" fillId="2" borderId="0" xfId="0" applyFont="1" applyFill="1" applyAlignment="1">
      <alignment horizontal="left" wrapText="1"/>
    </xf>
    <xf numFmtId="0" fontId="4" fillId="2" borderId="0" xfId="0" applyFont="1" applyFill="1" applyAlignment="1">
      <alignment wrapText="1"/>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202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8"/>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91</v>
      </c>
      <c r="F2" s="43"/>
      <c r="G2" s="43"/>
      <c r="H2" s="43"/>
    </row>
    <row r="3" spans="2:10" ht="15" customHeight="1">
      <c r="D3" s="20"/>
      <c r="E3" s="43"/>
      <c r="F3" s="43"/>
      <c r="G3" s="43"/>
      <c r="H3" s="43"/>
    </row>
    <row r="4" spans="2:10">
      <c r="B4"/>
    </row>
    <row r="5" spans="2:10" ht="15" customHeight="1">
      <c r="B5" s="17"/>
      <c r="C5" s="17"/>
      <c r="D5" s="23"/>
      <c r="E5" s="45"/>
      <c r="F5" s="45"/>
      <c r="G5" s="45"/>
      <c r="H5" s="17"/>
    </row>
    <row r="6" spans="2:10" ht="15" customHeight="1">
      <c r="B6" s="18"/>
      <c r="C6" s="18"/>
      <c r="D6" s="23" t="s">
        <v>7</v>
      </c>
      <c r="E6" s="46" t="s">
        <v>21</v>
      </c>
      <c r="F6" s="46"/>
      <c r="G6" s="46"/>
      <c r="H6" s="18"/>
    </row>
    <row r="7" spans="2:10" ht="15" customHeight="1">
      <c r="B7" s="19"/>
      <c r="C7" s="19"/>
      <c r="D7" s="23" t="s">
        <v>8</v>
      </c>
      <c r="E7" s="45" t="s">
        <v>22</v>
      </c>
      <c r="F7" s="45"/>
      <c r="G7" s="45"/>
      <c r="H7" s="19"/>
    </row>
    <row r="8" spans="2:10" ht="15" customHeight="1">
      <c r="B8" s="19"/>
      <c r="C8" s="19"/>
      <c r="D8" s="23" t="s">
        <v>9</v>
      </c>
      <c r="E8" s="44" t="s">
        <v>10</v>
      </c>
      <c r="F8" s="44"/>
      <c r="G8" s="44"/>
      <c r="H8" s="19"/>
    </row>
    <row r="9" spans="2:10" ht="15" customHeight="1">
      <c r="B9" s="19"/>
      <c r="C9" s="19"/>
      <c r="D9" s="23" t="s">
        <v>129</v>
      </c>
      <c r="E9" s="47" t="s">
        <v>134</v>
      </c>
      <c r="F9" s="32"/>
      <c r="G9" s="32"/>
      <c r="H9" s="19"/>
    </row>
    <row r="10" spans="2:10" ht="15" customHeight="1">
      <c r="B10" s="19"/>
      <c r="C10" s="19"/>
      <c r="D10" s="23" t="s">
        <v>130</v>
      </c>
      <c r="E10" s="48" t="s">
        <v>133</v>
      </c>
      <c r="F10" s="32"/>
      <c r="G10" s="32"/>
      <c r="H10" s="19"/>
    </row>
    <row r="11" spans="2:10" ht="15" customHeight="1">
      <c r="B11" s="19"/>
      <c r="C11" s="19"/>
      <c r="D11" s="23" t="s">
        <v>131</v>
      </c>
      <c r="E11" s="39" t="s">
        <v>132</v>
      </c>
      <c r="F11" s="32"/>
      <c r="G11" s="32"/>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14" t="s">
        <v>23</v>
      </c>
      <c r="E16" s="4" t="s">
        <v>24</v>
      </c>
      <c r="F16" s="4" t="s">
        <v>11</v>
      </c>
      <c r="G16" s="4" t="s">
        <v>25</v>
      </c>
      <c r="H16" s="4"/>
      <c r="J16" s="22"/>
    </row>
    <row r="17" spans="2:10">
      <c r="B17" s="6"/>
      <c r="C17" s="6"/>
      <c r="D17" s="35" t="s">
        <v>93</v>
      </c>
      <c r="E17" s="24" t="s">
        <v>94</v>
      </c>
      <c r="F17" s="26" t="s">
        <v>47</v>
      </c>
      <c r="G17" s="26" t="s">
        <v>95</v>
      </c>
      <c r="H17" s="36" t="s">
        <v>96</v>
      </c>
      <c r="J17" s="22"/>
    </row>
    <row r="18" spans="2:10">
      <c r="B18" s="7">
        <f>B16+1</f>
        <v>2</v>
      </c>
      <c r="C18" s="7">
        <v>2</v>
      </c>
      <c r="D18" s="13" t="s">
        <v>26</v>
      </c>
      <c r="E18" s="5" t="s">
        <v>27</v>
      </c>
      <c r="F18" s="5" t="s">
        <v>28</v>
      </c>
      <c r="G18" s="13" t="s">
        <v>29</v>
      </c>
      <c r="H18" s="5"/>
      <c r="J18" s="22"/>
    </row>
    <row r="19" spans="2:10">
      <c r="B19" s="7"/>
      <c r="C19" s="7"/>
      <c r="D19" s="30" t="s">
        <v>93</v>
      </c>
      <c r="E19" s="25" t="s">
        <v>97</v>
      </c>
      <c r="F19" s="27" t="s">
        <v>47</v>
      </c>
      <c r="G19" s="27" t="s">
        <v>98</v>
      </c>
      <c r="H19" s="31" t="s">
        <v>96</v>
      </c>
      <c r="J19" s="22"/>
    </row>
    <row r="20" spans="2:10">
      <c r="B20" s="6">
        <f>B18+1</f>
        <v>3</v>
      </c>
      <c r="C20" s="6">
        <v>1</v>
      </c>
      <c r="D20" s="14" t="s">
        <v>16</v>
      </c>
      <c r="E20" s="4" t="s">
        <v>30</v>
      </c>
      <c r="F20" s="4" t="s">
        <v>31</v>
      </c>
      <c r="G20" s="14" t="s">
        <v>32</v>
      </c>
      <c r="H20" s="4"/>
      <c r="J20" s="22"/>
    </row>
    <row r="21" spans="2:10">
      <c r="B21" s="6"/>
      <c r="C21" s="6"/>
      <c r="D21" s="35" t="s">
        <v>93</v>
      </c>
      <c r="E21" s="24" t="s">
        <v>99</v>
      </c>
      <c r="F21" s="26" t="s">
        <v>47</v>
      </c>
      <c r="G21" s="26" t="s">
        <v>100</v>
      </c>
      <c r="H21" s="36" t="s">
        <v>96</v>
      </c>
      <c r="J21" s="22"/>
    </row>
    <row r="22" spans="2:10">
      <c r="B22" s="7">
        <f>B20+1</f>
        <v>4</v>
      </c>
      <c r="C22" s="7">
        <v>1</v>
      </c>
      <c r="D22" s="13" t="s">
        <v>17</v>
      </c>
      <c r="E22" s="5" t="s">
        <v>33</v>
      </c>
      <c r="F22" s="5" t="s">
        <v>34</v>
      </c>
      <c r="G22" s="13" t="s">
        <v>35</v>
      </c>
      <c r="H22" s="5"/>
      <c r="J22" s="22"/>
    </row>
    <row r="23" spans="2:10">
      <c r="B23" s="7"/>
      <c r="C23" s="7"/>
      <c r="D23" s="30" t="s">
        <v>93</v>
      </c>
      <c r="E23" s="25" t="s">
        <v>71</v>
      </c>
      <c r="F23" s="27" t="s">
        <v>47</v>
      </c>
      <c r="G23" s="27" t="s">
        <v>72</v>
      </c>
      <c r="H23" s="31" t="s">
        <v>73</v>
      </c>
      <c r="J23" s="22"/>
    </row>
    <row r="24" spans="2:10">
      <c r="B24" s="7"/>
      <c r="C24" s="7"/>
      <c r="D24" s="30" t="s">
        <v>101</v>
      </c>
      <c r="E24" s="25" t="s">
        <v>102</v>
      </c>
      <c r="F24" s="27" t="s">
        <v>47</v>
      </c>
      <c r="G24" s="27" t="s">
        <v>103</v>
      </c>
      <c r="H24" s="31" t="s">
        <v>104</v>
      </c>
      <c r="J24" s="22"/>
    </row>
    <row r="25" spans="2:10">
      <c r="B25" s="7"/>
      <c r="C25" s="7"/>
      <c r="D25" s="30" t="s">
        <v>105</v>
      </c>
      <c r="E25" s="25" t="s">
        <v>106</v>
      </c>
      <c r="F25" s="27" t="s">
        <v>47</v>
      </c>
      <c r="G25" s="27" t="s">
        <v>107</v>
      </c>
      <c r="H25" s="31" t="s">
        <v>104</v>
      </c>
      <c r="J25" s="22"/>
    </row>
    <row r="26" spans="2:10">
      <c r="B26" s="6">
        <f>B22+1</f>
        <v>5</v>
      </c>
      <c r="C26" s="6">
        <v>2</v>
      </c>
      <c r="D26" s="14" t="s">
        <v>36</v>
      </c>
      <c r="E26" s="4" t="s">
        <v>37</v>
      </c>
      <c r="F26" s="4" t="s">
        <v>28</v>
      </c>
      <c r="G26" s="14" t="s">
        <v>80</v>
      </c>
      <c r="H26" s="4"/>
      <c r="J26" s="22"/>
    </row>
    <row r="27" spans="2:10">
      <c r="B27" s="6"/>
      <c r="C27" s="6"/>
      <c r="D27" s="35" t="s">
        <v>93</v>
      </c>
      <c r="E27" s="24" t="s">
        <v>108</v>
      </c>
      <c r="F27" s="26" t="s">
        <v>47</v>
      </c>
      <c r="G27" s="26" t="s">
        <v>109</v>
      </c>
      <c r="H27" s="36" t="s">
        <v>96</v>
      </c>
      <c r="J27" s="22"/>
    </row>
    <row r="28" spans="2:10">
      <c r="B28" s="7">
        <f>B26+1</f>
        <v>6</v>
      </c>
      <c r="C28" s="7">
        <v>1</v>
      </c>
      <c r="D28" s="13" t="s">
        <v>38</v>
      </c>
      <c r="E28" s="5" t="s">
        <v>39</v>
      </c>
      <c r="F28" s="5" t="s">
        <v>11</v>
      </c>
      <c r="G28" s="13" t="s">
        <v>81</v>
      </c>
      <c r="H28" s="5"/>
      <c r="J28" s="22"/>
    </row>
    <row r="29" spans="2:10">
      <c r="B29" s="7"/>
      <c r="C29" s="7"/>
      <c r="D29" s="30" t="s">
        <v>93</v>
      </c>
      <c r="E29" s="25" t="s">
        <v>68</v>
      </c>
      <c r="F29" s="27" t="s">
        <v>47</v>
      </c>
      <c r="G29" s="27" t="s">
        <v>69</v>
      </c>
      <c r="H29" s="31" t="s">
        <v>70</v>
      </c>
      <c r="J29" s="22"/>
    </row>
    <row r="30" spans="2:10">
      <c r="B30" s="7"/>
      <c r="C30" s="7"/>
      <c r="D30" s="30" t="s">
        <v>110</v>
      </c>
      <c r="E30" s="25" t="s">
        <v>111</v>
      </c>
      <c r="F30" s="27" t="s">
        <v>47</v>
      </c>
      <c r="G30" s="27" t="s">
        <v>112</v>
      </c>
      <c r="H30" s="31" t="s">
        <v>113</v>
      </c>
      <c r="J30" s="22"/>
    </row>
    <row r="31" spans="2:10">
      <c r="B31" s="6">
        <f>B28+1</f>
        <v>7</v>
      </c>
      <c r="C31" s="6">
        <v>1</v>
      </c>
      <c r="D31" s="14" t="s">
        <v>40</v>
      </c>
      <c r="E31" s="4" t="s">
        <v>41</v>
      </c>
      <c r="F31" s="4" t="s">
        <v>28</v>
      </c>
      <c r="G31" s="14" t="s">
        <v>42</v>
      </c>
      <c r="H31" s="4"/>
      <c r="J31" s="22"/>
    </row>
    <row r="32" spans="2:10">
      <c r="B32" s="6"/>
      <c r="C32" s="6"/>
      <c r="D32" s="35" t="s">
        <v>93</v>
      </c>
      <c r="E32" s="24" t="s">
        <v>114</v>
      </c>
      <c r="F32" s="26" t="s">
        <v>47</v>
      </c>
      <c r="G32" s="26" t="s">
        <v>115</v>
      </c>
      <c r="H32" s="36" t="s">
        <v>113</v>
      </c>
      <c r="J32" s="22"/>
    </row>
    <row r="33" spans="2:10">
      <c r="B33" s="7">
        <f>B31+1</f>
        <v>8</v>
      </c>
      <c r="C33" s="7">
        <v>1</v>
      </c>
      <c r="D33" s="13" t="s">
        <v>12</v>
      </c>
      <c r="E33" s="5" t="s">
        <v>43</v>
      </c>
      <c r="F33" s="5" t="s">
        <v>44</v>
      </c>
      <c r="G33" s="13">
        <v>74437346015</v>
      </c>
      <c r="H33" s="5"/>
      <c r="J33" s="22"/>
    </row>
    <row r="34" spans="2:10">
      <c r="B34" s="7"/>
      <c r="C34" s="7"/>
      <c r="D34" s="30" t="s">
        <v>93</v>
      </c>
      <c r="E34" s="25" t="s">
        <v>74</v>
      </c>
      <c r="F34" s="27" t="s">
        <v>47</v>
      </c>
      <c r="G34" s="27" t="s">
        <v>75</v>
      </c>
      <c r="H34" s="31" t="s">
        <v>92</v>
      </c>
      <c r="J34" s="22"/>
    </row>
    <row r="35" spans="2:10">
      <c r="B35" s="7"/>
      <c r="C35" s="7"/>
      <c r="D35" s="30" t="s">
        <v>93</v>
      </c>
      <c r="E35" s="25" t="s">
        <v>116</v>
      </c>
      <c r="F35" s="27" t="s">
        <v>47</v>
      </c>
      <c r="G35" s="27" t="s">
        <v>117</v>
      </c>
      <c r="H35" s="31" t="s">
        <v>118</v>
      </c>
      <c r="J35" s="22"/>
    </row>
    <row r="36" spans="2:10">
      <c r="B36" s="7"/>
      <c r="C36" s="7"/>
      <c r="D36" s="30" t="s">
        <v>93</v>
      </c>
      <c r="E36" s="25" t="s">
        <v>119</v>
      </c>
      <c r="F36" s="27" t="s">
        <v>47</v>
      </c>
      <c r="G36" s="27" t="s">
        <v>120</v>
      </c>
      <c r="H36" s="31" t="s">
        <v>121</v>
      </c>
      <c r="J36" s="22"/>
    </row>
    <row r="37" spans="2:10">
      <c r="B37" s="7"/>
      <c r="C37" s="7"/>
      <c r="D37" s="30" t="s">
        <v>93</v>
      </c>
      <c r="E37" s="25" t="s">
        <v>122</v>
      </c>
      <c r="F37" s="27" t="s">
        <v>47</v>
      </c>
      <c r="G37" s="27" t="s">
        <v>123</v>
      </c>
      <c r="H37" s="31" t="s">
        <v>121</v>
      </c>
      <c r="J37" s="22"/>
    </row>
    <row r="38" spans="2:10">
      <c r="B38" s="7"/>
      <c r="C38" s="7"/>
      <c r="D38" s="30" t="s">
        <v>93</v>
      </c>
      <c r="E38" s="25" t="s">
        <v>124</v>
      </c>
      <c r="F38" s="27" t="s">
        <v>47</v>
      </c>
      <c r="G38" s="27" t="s">
        <v>125</v>
      </c>
      <c r="H38" s="31" t="s">
        <v>121</v>
      </c>
      <c r="J38" s="22"/>
    </row>
    <row r="39" spans="2:10">
      <c r="B39" s="6">
        <f>B33+1</f>
        <v>9</v>
      </c>
      <c r="C39" s="6">
        <v>2</v>
      </c>
      <c r="D39" s="34" t="s">
        <v>45</v>
      </c>
      <c r="E39" s="24" t="s">
        <v>46</v>
      </c>
      <c r="F39" s="26" t="s">
        <v>47</v>
      </c>
      <c r="G39" s="26" t="s">
        <v>76</v>
      </c>
      <c r="H39" s="24"/>
      <c r="J39" s="22"/>
    </row>
    <row r="40" spans="2:10">
      <c r="B40" s="7">
        <f t="shared" ref="B40:B53" si="0">B39+1</f>
        <v>10</v>
      </c>
      <c r="C40" s="7">
        <v>1</v>
      </c>
      <c r="D40" s="33" t="s">
        <v>13</v>
      </c>
      <c r="E40" s="25" t="s">
        <v>48</v>
      </c>
      <c r="F40" s="27" t="s">
        <v>47</v>
      </c>
      <c r="G40" s="28" t="s">
        <v>77</v>
      </c>
      <c r="H40" s="25"/>
      <c r="J40" s="22"/>
    </row>
    <row r="41" spans="2:10">
      <c r="B41" s="6">
        <f t="shared" si="0"/>
        <v>11</v>
      </c>
      <c r="C41" s="6">
        <v>1</v>
      </c>
      <c r="D41" s="34" t="s">
        <v>18</v>
      </c>
      <c r="E41" s="24" t="s">
        <v>49</v>
      </c>
      <c r="F41" s="26" t="s">
        <v>47</v>
      </c>
      <c r="G41" s="29" t="s">
        <v>78</v>
      </c>
      <c r="H41" s="24"/>
      <c r="J41" s="22"/>
    </row>
    <row r="42" spans="2:10">
      <c r="B42" s="7">
        <f t="shared" si="0"/>
        <v>12</v>
      </c>
      <c r="C42" s="7">
        <v>1</v>
      </c>
      <c r="D42" s="33" t="s">
        <v>19</v>
      </c>
      <c r="E42" s="25" t="s">
        <v>50</v>
      </c>
      <c r="F42" s="27" t="s">
        <v>47</v>
      </c>
      <c r="G42" s="28" t="s">
        <v>79</v>
      </c>
      <c r="H42" s="25"/>
      <c r="J42" s="22"/>
    </row>
    <row r="43" spans="2:10">
      <c r="B43" s="6">
        <f t="shared" si="0"/>
        <v>13</v>
      </c>
      <c r="C43" s="6">
        <v>1</v>
      </c>
      <c r="D43" s="14" t="s">
        <v>14</v>
      </c>
      <c r="E43" s="4" t="s">
        <v>51</v>
      </c>
      <c r="F43" s="4" t="s">
        <v>52</v>
      </c>
      <c r="G43" s="14" t="s">
        <v>53</v>
      </c>
      <c r="H43" s="4"/>
      <c r="J43" s="22"/>
    </row>
    <row r="44" spans="2:10">
      <c r="B44" s="7">
        <f t="shared" si="0"/>
        <v>14</v>
      </c>
      <c r="C44" s="7">
        <v>1</v>
      </c>
      <c r="D44" s="13" t="s">
        <v>15</v>
      </c>
      <c r="E44" s="5" t="s">
        <v>54</v>
      </c>
      <c r="F44" s="5" t="s">
        <v>55</v>
      </c>
      <c r="G44" s="13" t="s">
        <v>56</v>
      </c>
      <c r="H44" s="5"/>
      <c r="J44" s="22"/>
    </row>
    <row r="45" spans="2:10">
      <c r="B45" s="7"/>
      <c r="C45" s="7"/>
      <c r="D45" s="30" t="s">
        <v>93</v>
      </c>
      <c r="E45" s="25" t="s">
        <v>86</v>
      </c>
      <c r="F45" s="27" t="s">
        <v>47</v>
      </c>
      <c r="G45" s="28" t="s">
        <v>85</v>
      </c>
      <c r="H45" s="5"/>
      <c r="J45" s="22"/>
    </row>
    <row r="46" spans="2:10">
      <c r="B46" s="7"/>
      <c r="C46" s="7"/>
      <c r="D46" s="30" t="s">
        <v>93</v>
      </c>
      <c r="E46" s="25" t="s">
        <v>82</v>
      </c>
      <c r="F46" s="27" t="s">
        <v>47</v>
      </c>
      <c r="G46" s="27" t="s">
        <v>83</v>
      </c>
      <c r="H46" s="31" t="s">
        <v>84</v>
      </c>
      <c r="J46" s="22"/>
    </row>
    <row r="47" spans="2:10">
      <c r="B47" s="6">
        <f>B44+1</f>
        <v>15</v>
      </c>
      <c r="C47" s="6">
        <v>2</v>
      </c>
      <c r="D47" s="14" t="s">
        <v>57</v>
      </c>
      <c r="E47" s="4" t="s">
        <v>58</v>
      </c>
      <c r="F47" s="4" t="s">
        <v>28</v>
      </c>
      <c r="G47" s="14" t="s">
        <v>90</v>
      </c>
      <c r="H47" s="4"/>
      <c r="J47" s="22"/>
    </row>
    <row r="48" spans="2:10">
      <c r="B48" s="7">
        <f t="shared" si="0"/>
        <v>16</v>
      </c>
      <c r="C48" s="7">
        <v>1</v>
      </c>
      <c r="D48" s="13" t="s">
        <v>59</v>
      </c>
      <c r="E48" s="5" t="s">
        <v>60</v>
      </c>
      <c r="F48" s="5" t="s">
        <v>11</v>
      </c>
      <c r="G48" s="5" t="s">
        <v>88</v>
      </c>
      <c r="H48" s="5"/>
      <c r="J48" s="22"/>
    </row>
    <row r="49" spans="2:10">
      <c r="B49" s="6">
        <f t="shared" si="0"/>
        <v>17</v>
      </c>
      <c r="C49" s="6">
        <v>1</v>
      </c>
      <c r="D49" s="14" t="s">
        <v>61</v>
      </c>
      <c r="E49" s="4" t="s">
        <v>62</v>
      </c>
      <c r="F49" s="4" t="s">
        <v>44</v>
      </c>
      <c r="G49" s="14">
        <v>74279226101</v>
      </c>
      <c r="H49" s="4"/>
      <c r="J49" s="22"/>
    </row>
    <row r="50" spans="2:10">
      <c r="B50" s="6"/>
      <c r="C50" s="6"/>
      <c r="D50" s="35" t="s">
        <v>93</v>
      </c>
      <c r="E50" s="37" t="s">
        <v>126</v>
      </c>
      <c r="F50" s="38" t="s">
        <v>47</v>
      </c>
      <c r="G50" s="26" t="s">
        <v>127</v>
      </c>
      <c r="H50" s="24" t="s">
        <v>128</v>
      </c>
      <c r="J50" s="22"/>
    </row>
    <row r="51" spans="2:10">
      <c r="B51" s="7">
        <f>B49+1</f>
        <v>18</v>
      </c>
      <c r="C51" s="7">
        <v>1</v>
      </c>
      <c r="D51" s="33" t="s">
        <v>63</v>
      </c>
      <c r="E51" s="25" t="s">
        <v>64</v>
      </c>
      <c r="F51" s="27" t="s">
        <v>47</v>
      </c>
      <c r="G51" s="28" t="s">
        <v>87</v>
      </c>
      <c r="H51" s="25"/>
      <c r="J51" s="22"/>
    </row>
    <row r="52" spans="2:10">
      <c r="B52" s="6">
        <f t="shared" si="0"/>
        <v>19</v>
      </c>
      <c r="C52" s="6">
        <v>0</v>
      </c>
      <c r="D52" s="14" t="s">
        <v>65</v>
      </c>
      <c r="E52" s="4" t="s">
        <v>66</v>
      </c>
      <c r="F52" s="4"/>
      <c r="G52" s="14"/>
      <c r="H52" s="4"/>
      <c r="J52" s="22"/>
    </row>
    <row r="53" spans="2:10">
      <c r="B53" s="7">
        <f t="shared" si="0"/>
        <v>20</v>
      </c>
      <c r="C53" s="7">
        <v>1</v>
      </c>
      <c r="D53" s="33" t="s">
        <v>20</v>
      </c>
      <c r="E53" s="25" t="s">
        <v>67</v>
      </c>
      <c r="F53" s="27" t="s">
        <v>47</v>
      </c>
      <c r="G53" s="28" t="s">
        <v>89</v>
      </c>
      <c r="H53" s="25"/>
      <c r="J53" s="22"/>
    </row>
    <row r="54" spans="2:10" ht="6.95" customHeight="1">
      <c r="B54" s="11"/>
      <c r="C54" s="11"/>
      <c r="D54" s="11"/>
      <c r="E54" s="10"/>
      <c r="F54" s="10"/>
      <c r="G54" s="16"/>
      <c r="H54" s="10"/>
    </row>
    <row r="56" spans="2:10">
      <c r="B5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10">
      <c r="B58" s="40"/>
      <c r="C58" s="41"/>
      <c r="D58" s="41"/>
      <c r="E58" s="41"/>
      <c r="F58" s="41"/>
      <c r="G58" s="41"/>
      <c r="H58" s="41"/>
    </row>
  </sheetData>
  <mergeCells count="7">
    <mergeCell ref="B58:H58"/>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B0AF63A4-B358-4470-8C3C-2E1C598C4BE8}"/>
    <hyperlink ref="E9" r:id="rId2" xr:uid="{24BB5A71-11B7-46E2-8F45-A6CDACAB7DB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2023-05-12T05:51:03Z</dcterms:modified>
</cp:coreProperties>
</file>