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5B5AC0C2-AE7C-4444-A80C-D8BE9EE07460}"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BoM'!$B$1:$H$80</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66" i="1" l="1"/>
  <c r="B19" i="1" l="1"/>
  <c r="B21" i="1" s="1"/>
  <c r="B24" i="1" s="1"/>
  <c r="B26" i="1" s="1"/>
  <c r="B28" i="1" s="1"/>
  <c r="B30" i="1" s="1"/>
  <c r="B34" i="1" s="1"/>
  <c r="B39" i="1" s="1"/>
  <c r="B40" i="1" s="1"/>
  <c r="B41" i="1" s="1"/>
  <c r="B42" i="1" s="1"/>
  <c r="B43" i="1" s="1"/>
  <c r="B44" i="1" s="1"/>
  <c r="B46" i="1" s="1"/>
  <c r="B49" i="1" s="1"/>
  <c r="B53" i="1" s="1"/>
  <c r="B54" i="1" s="1"/>
  <c r="B56" i="1" s="1"/>
  <c r="B59" i="1" s="1"/>
  <c r="B61" i="1" l="1"/>
  <c r="B62" i="1" s="1"/>
</calcChain>
</file>

<file path=xl/sharedStrings.xml><?xml version="1.0" encoding="utf-8"?>
<sst xmlns="http://schemas.openxmlformats.org/spreadsheetml/2006/main" count="234" uniqueCount="155">
  <si>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</si>
  <si>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</si>
  <si>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</si>
  <si>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</si>
  <si>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</si>
  <si>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</si>
  <si>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</si>
  <si>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</si>
  <si>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</si>
  <si>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</si>
  <si>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</si>
  <si>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C9</t>
  </si>
  <si>
    <t>C10</t>
  </si>
  <si>
    <t>L1</t>
  </si>
  <si>
    <t>U1</t>
  </si>
  <si>
    <t>C4</t>
  </si>
  <si>
    <t>C8</t>
  </si>
  <si>
    <t>C1</t>
  </si>
  <si>
    <t>C2</t>
  </si>
  <si>
    <t>C5</t>
  </si>
  <si>
    <t>AVX</t>
  </si>
  <si>
    <t>R1</t>
  </si>
  <si>
    <t>LT8611</t>
  </si>
  <si>
    <t>42V, 2.5A Synchronous Step-Down Regulator with Current Sense and 2.5μA Quiescent Current</t>
  </si>
  <si>
    <t>CAP, CER 4.7μF 50V 1206</t>
  </si>
  <si>
    <t>TAIYO YUDEN</t>
  </si>
  <si>
    <t>UMK316BJ475KL</t>
  </si>
  <si>
    <t>CAP, CER 0.22μF 16V 0603</t>
  </si>
  <si>
    <t>EMK107BJ224KA-T</t>
  </si>
  <si>
    <t>C6</t>
  </si>
  <si>
    <t>CAP, CER 47μF 10V 1210</t>
  </si>
  <si>
    <t>MURATA</t>
  </si>
  <si>
    <t>GRM32ER71A476K</t>
  </si>
  <si>
    <t>C7</t>
  </si>
  <si>
    <t>CAP, CER 1.0μF 25V 0603</t>
  </si>
  <si>
    <t>GRM188R71E105K</t>
  </si>
  <si>
    <t>CAP, CER 0.1μF 0402</t>
  </si>
  <si>
    <t>0402YD104KAT2A</t>
  </si>
  <si>
    <t>CAP, CER 4.7pF 25V 0402</t>
  </si>
  <si>
    <t>04023A4R7CAT</t>
  </si>
  <si>
    <t>IND, 4.7μH</t>
  </si>
  <si>
    <t>COILTRONICS</t>
  </si>
  <si>
    <t>HCM0703-4R7-R</t>
  </si>
  <si>
    <t>R5</t>
  </si>
  <si>
    <t>RES, 0.02Ω 1% 1206</t>
  </si>
  <si>
    <t>VISHAY</t>
  </si>
  <si>
    <t>WSL1206R0200FEA</t>
  </si>
  <si>
    <t>R8</t>
  </si>
  <si>
    <t>RES, 60.4k 1% 0402</t>
  </si>
  <si>
    <t>CRCW040260K4FKED</t>
  </si>
  <si>
    <t>R9</t>
  </si>
  <si>
    <t>RES, 49.9k 1% 0402</t>
  </si>
  <si>
    <t>CRCW040249K9FKED</t>
  </si>
  <si>
    <t>R10, R12</t>
  </si>
  <si>
    <t>RES, 1M 1% 0402</t>
  </si>
  <si>
    <t>CRCW04021M00FKED</t>
  </si>
  <si>
    <t>R11</t>
  </si>
  <si>
    <t>RES, 412k 1% 0402</t>
  </si>
  <si>
    <t>CRCW0402412KFKED</t>
  </si>
  <si>
    <t>LINEAR TECHC ORP</t>
  </si>
  <si>
    <t>LT8611EUDD</t>
  </si>
  <si>
    <t>CAP, ALUM 22μF 63V</t>
  </si>
  <si>
    <t>SUNCON</t>
  </si>
  <si>
    <t>63CE22BS</t>
  </si>
  <si>
    <t>C3</t>
  </si>
  <si>
    <t>GRM31CR71H475K</t>
  </si>
  <si>
    <t>CAP, OPT 0402</t>
  </si>
  <si>
    <t>OPT</t>
  </si>
  <si>
    <t>FB1</t>
  </si>
  <si>
    <t>FERRITE BEAD 0805</t>
  </si>
  <si>
    <t>TDK</t>
  </si>
  <si>
    <t>MPZ2012S221A</t>
  </si>
  <si>
    <t>L2</t>
  </si>
  <si>
    <t>RES, 0Ω 1206</t>
  </si>
  <si>
    <t>AAC</t>
  </si>
  <si>
    <t>CJ18-000M</t>
  </si>
  <si>
    <t>R2, R3, R4</t>
  </si>
  <si>
    <t>RES, OPT 0402</t>
  </si>
  <si>
    <t>R6, R7</t>
  </si>
  <si>
    <t>RES, 0Ω 0402</t>
  </si>
  <si>
    <t>CJ05-000M</t>
  </si>
  <si>
    <t>47uF, 10V, 3528-21, Polymer</t>
  </si>
  <si>
    <t>T55B476M010C0070</t>
  </si>
  <si>
    <t>SMD, 3.5 x 2.8 x 2.1mm</t>
  </si>
  <si>
    <t>IHLP2020CZER4R7M51</t>
  </si>
  <si>
    <t>IHLP2020CZER4R7M01</t>
  </si>
  <si>
    <t>IHLP2020BZER4R7M01</t>
  </si>
  <si>
    <t>**VISHAY Reference Design Alternative / Replacement Parts List**</t>
  </si>
  <si>
    <t>VISHAY offers low-profile &amp; soft-saturation</t>
  </si>
  <si>
    <t>Option</t>
  </si>
  <si>
    <t xml:space="preserve">4.7µF, CAPACITOR, 63V, ±20%, Polymer, D-case, 7343-31, 105°C, </t>
  </si>
  <si>
    <t>T55D475M063C0100</t>
  </si>
  <si>
    <t>SMD 2917 7.3mm x 4.3mm x 3.10mm</t>
  </si>
  <si>
    <t xml:space="preserve">10µF, CAPACITOR, 50V, ±20%, Polymer, D-case, 7343-31, 105°C, </t>
  </si>
  <si>
    <t>T55D106M050C0090</t>
  </si>
  <si>
    <t>CAP CER 0.22UF 10% 16V X7R 0603</t>
  </si>
  <si>
    <t>VJ0603Y224KXJCW1BC</t>
  </si>
  <si>
    <t>VJ, Basic Commodity Series</t>
  </si>
  <si>
    <t>Option (V &lt; 6.3V)</t>
  </si>
  <si>
    <t xml:space="preserve">47µF, CAPACITOR, 6.3V, ±20%, Polymer, A-case, 3216-18, 105°C, </t>
  </si>
  <si>
    <t>T55A476M6R3C0070</t>
  </si>
  <si>
    <t>SMD 1206 3.2mm x 1.6mm x 1.80mm</t>
  </si>
  <si>
    <t>CAP CER 1UF 10% 25V X7R 0603</t>
  </si>
  <si>
    <t>VJ0603Y105KXJPW1BC</t>
  </si>
  <si>
    <t>CAP CER 0.1UF 10% 16V X7R 0402</t>
  </si>
  <si>
    <t>VJ0402Y104KXJCW1BC</t>
  </si>
  <si>
    <t>CAP CER 4.7PF ±0.25pF 25V C0G/NP0 0402</t>
  </si>
  <si>
    <t>VJ0402A4R7CXXPW1BC</t>
  </si>
  <si>
    <t xml:space="preserve">4.7µH, INDUCTOR, ±20%, 3.7A Isat, 4.1A Idc, 72.8mΩ, 155°C, </t>
  </si>
  <si>
    <t xml:space="preserve">4.7µH, INDUCTOR, ±20%, 8.2A Isat, 3.5A Idc, 73.8mΩ, 125°C, </t>
  </si>
  <si>
    <t xml:space="preserve">4.7µH, INDUCTOR, ±20%, 5.2A Isat, 4.5A Idc, 54.0mΩ, 125°C, </t>
  </si>
  <si>
    <t>IHLP2020CZER4R7M11</t>
  </si>
  <si>
    <t>IC REG BUCK ADJ 2.5A 24QFN</t>
  </si>
  <si>
    <t>CAP ALUM 22UF 20% 63V SMD</t>
  </si>
  <si>
    <t>MAL214699801E3</t>
  </si>
  <si>
    <t>SMD  10.0mm x 10.0mm x 10.00mm</t>
  </si>
  <si>
    <t xml:space="preserve">10µF, CAPACITOR, 16V, ±20%, Polymer, B-case, 3528-21, 105°C, </t>
  </si>
  <si>
    <t>T55B106M035C0200</t>
  </si>
  <si>
    <t>SMD 1411 3.5mm x 2.8mm x 2.10mm</t>
  </si>
  <si>
    <t>Option (V &lt; 10V)</t>
  </si>
  <si>
    <t xml:space="preserve">4.7µF, CAPACITOR, 10V, ±20%, Polymer, P-case, 2012-12, 105°C, </t>
  </si>
  <si>
    <t>T55P475M010C0200</t>
  </si>
  <si>
    <t>SMD 0805 2.0mm x 1.25mm x 1.20mm</t>
  </si>
  <si>
    <t xml:space="preserve">4.7µF, CAPACITOR, 6.3V, ±20%, Polymer, J-case, 1608-09, 105°C, </t>
  </si>
  <si>
    <t>T55J475M6R3C0500</t>
  </si>
  <si>
    <t>SMD 0603 1.6mm x 0.8mm x 0.90mm</t>
  </si>
  <si>
    <t>FERRITE BEAD 120 OHM 0805 1LN</t>
  </si>
  <si>
    <t>ILHB0805ER121V</t>
  </si>
  <si>
    <t>SMD, 0805, High Current Multilayer</t>
  </si>
  <si>
    <t xml:space="preserve">4.7µH, INDUCTOR, ±20%, 2.8A Isat, 3.2A Idc, 89.1mΩ, 155°C, </t>
  </si>
  <si>
    <t>IHLP2020BZER4R7M51</t>
  </si>
  <si>
    <t xml:space="preserve"> SMD Shielded 5.7mm x 5.4mm x 2.00mm</t>
  </si>
  <si>
    <t xml:space="preserve">4.7µH, INDUCTOR, ±20%, 3.0A Isat, 3.2A Idc, 75.3mΩ, 125°C, </t>
  </si>
  <si>
    <t>IHLP2020BZER4R7M11</t>
  </si>
  <si>
    <t>RES SMD 0 OHM JUMPER 1/4W 1206</t>
  </si>
  <si>
    <t>CRCW12060000Z0EA</t>
  </si>
  <si>
    <t>RES SMD 0 OHM JUMPER 1/16W 0402</t>
  </si>
  <si>
    <t>CRCW04020000Z0ED</t>
  </si>
  <si>
    <t>RES 0.02 OHM 1% 1/4W 0805 SMD</t>
  </si>
  <si>
    <t>WSL0805R0200FEA18</t>
  </si>
  <si>
    <t>AEC-Q, High Power, Metal Element</t>
  </si>
  <si>
    <t>RES 0.02 OHM 1% 1W 1206 SMD</t>
  </si>
  <si>
    <t>WSLP1206R0200FEA</t>
  </si>
  <si>
    <t>AEC-Q, Very High Power</t>
  </si>
  <si>
    <t>RES 0.02 OHM 1% 2W 2010 SMD</t>
  </si>
  <si>
    <t>WFMA2010R0200FEA</t>
  </si>
  <si>
    <t>AEC-Q, Current Sense, High Power</t>
  </si>
  <si>
    <t>RCWE080520L0FMEA</t>
  </si>
  <si>
    <t>AEC-Q, Thick-Film, Wraparound, Extremely Low Value, Sulfur resistant</t>
  </si>
  <si>
    <t>リファレンス回路リンク</t>
  </si>
  <si>
    <t>リファレンス回路掲載ページ</t>
  </si>
  <si>
    <t>ネクスティ問合せ</t>
  </si>
  <si>
    <t>https://www.e-nexty.com/inquiries/new</t>
  </si>
  <si>
    <t>P1</t>
    <phoneticPr fontId="33" type="noConversion"/>
  </si>
  <si>
    <t>https://www.analog.com/media/en/technical-documentation/eval-board-schematic/1750asch.pdf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</si>
</sst>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8"/>
      <name val="ＭＳ Ｐゴシック"/>
      <family val="2"/>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51">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8" fillId="0" borderId="0" xfId="0" applyFont="1" applyAlignment="1">
      <alignment horizontal="center"/>
    </xf>
    <xf numFmtId="0" fontId="29" fillId="0" borderId="0" xfId="0" applyFont="1"/>
    <xf numFmtId="0" fontId="4" fillId="0" borderId="0" xfId="0" applyFont="1"/>
    <xf numFmtId="0" fontId="30" fillId="0" borderId="0" xfId="0" applyFont="1"/>
    <xf numFmtId="0" fontId="28" fillId="2" borderId="0" xfId="0" applyFont="1" applyFill="1" applyAlignment="1">
      <alignment horizontal="center"/>
    </xf>
    <xf numFmtId="0" fontId="29" fillId="2" borderId="0" xfId="0" applyFont="1" applyFill="1"/>
    <xf numFmtId="0" fontId="4" fillId="2" borderId="0" xfId="0" applyFont="1" applyFill="1"/>
    <xf numFmtId="0" fontId="30" fillId="2" borderId="0" xfId="0" applyFont="1" applyFill="1"/>
    <xf numFmtId="0" fontId="4" fillId="0" borderId="0" xfId="0" quotePrefix="1" applyFont="1"/>
    <xf numFmtId="0" fontId="4" fillId="0" borderId="0" xfId="0" applyFont="1" applyAlignment="1">
      <alignment horizontal="left"/>
    </xf>
    <xf numFmtId="0" fontId="4" fillId="2" borderId="0" xfId="0" applyFont="1" applyFill="1" applyAlignment="1">
      <alignment horizontal="left"/>
    </xf>
    <xf numFmtId="0" fontId="28" fillId="0" borderId="0" xfId="0" applyFont="1" applyAlignment="1">
      <alignment horizontal="left"/>
    </xf>
    <xf numFmtId="0" fontId="28" fillId="2" borderId="0" xfId="0" applyFont="1" applyFill="1" applyAlignment="1">
      <alignment horizontal="left"/>
    </xf>
    <xf numFmtId="0" fontId="28" fillId="0" borderId="0" xfId="0" applyFont="1" applyAlignment="1">
      <alignment horizontal="center" wrapText="1"/>
    </xf>
    <xf numFmtId="0" fontId="29" fillId="0" borderId="0" xfId="0" applyFont="1" applyAlignment="1">
      <alignment wrapText="1"/>
    </xf>
    <xf numFmtId="0" fontId="4" fillId="0" borderId="0" xfId="0" applyFont="1" applyAlignment="1">
      <alignment wrapText="1"/>
    </xf>
    <xf numFmtId="0" fontId="24"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vertical="center"/>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64</xdr:row>
      <xdr:rowOff>9525</xdr:rowOff>
    </xdr:from>
    <xdr:to>
      <xdr:col>8</xdr:col>
      <xdr:colOff>0</xdr:colOff>
      <xdr:row>67</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68</xdr:row>
      <xdr:rowOff>9525</xdr:rowOff>
    </xdr:from>
    <xdr:to>
      <xdr:col>7</xdr:col>
      <xdr:colOff>2324101</xdr:colOff>
      <xdr:row>72</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73</xdr:row>
      <xdr:rowOff>19050</xdr:rowOff>
    </xdr:from>
    <xdr:to>
      <xdr:col>8</xdr:col>
      <xdr:colOff>9525</xdr:colOff>
      <xdr:row>75</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76</xdr:row>
      <xdr:rowOff>9525</xdr:rowOff>
    </xdr:from>
    <xdr:to>
      <xdr:col>8</xdr:col>
      <xdr:colOff>0</xdr:colOff>
      <xdr:row>77</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1750a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68"/>
  <sheetViews>
    <sheetView tabSelected="1" zoomScale="208" zoomScaleNormal="208"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0"/>
      <c r="E2" s="45" t="s">
        <v>87</v>
      </c>
      <c r="F2" s="45"/>
      <c r="G2" s="45"/>
      <c r="H2" s="45"/>
    </row>
    <row r="3" spans="2:10" ht="15" customHeight="1">
      <c r="D3" s="20"/>
      <c r="E3" s="45"/>
      <c r="F3" s="45"/>
      <c r="G3" s="45"/>
      <c r="H3" s="45"/>
    </row>
    <row r="4" spans="2:10">
      <c r="B4"/>
    </row>
    <row r="5" spans="2:10" ht="15" customHeight="1">
      <c r="B5" s="17"/>
      <c r="C5" s="17"/>
      <c r="D5" s="23"/>
      <c r="E5" s="46"/>
      <c r="F5" s="46"/>
      <c r="G5" s="46"/>
      <c r="H5" s="17"/>
    </row>
    <row r="6" spans="2:10" ht="15" customHeight="1">
      <c r="B6" s="18"/>
      <c r="C6" s="18"/>
      <c r="D6" s="23" t="s">
        <v>7</v>
      </c>
      <c r="E6" s="47" t="s">
        <v>22</v>
      </c>
      <c r="F6" s="47"/>
      <c r="G6" s="47"/>
      <c r="H6" s="18"/>
    </row>
    <row r="7" spans="2:10" ht="15" customHeight="1">
      <c r="B7" s="19"/>
      <c r="C7" s="19"/>
      <c r="D7" s="23" t="s">
        <v>8</v>
      </c>
      <c r="E7" s="46" t="s">
        <v>23</v>
      </c>
      <c r="F7" s="46"/>
      <c r="G7" s="46"/>
      <c r="H7" s="19"/>
    </row>
    <row r="8" spans="2:10" ht="15" customHeight="1">
      <c r="B8" s="19"/>
      <c r="C8" s="19"/>
      <c r="D8" s="23" t="s">
        <v>9</v>
      </c>
      <c r="E8" s="48" t="s">
        <v>10</v>
      </c>
      <c r="F8" s="48"/>
      <c r="G8" s="48"/>
      <c r="H8" s="19"/>
    </row>
    <row r="9" spans="2:10" ht="15" customHeight="1">
      <c r="B9" s="19"/>
      <c r="C9" s="19"/>
      <c r="D9" s="23" t="s">
        <v>149</v>
      </c>
      <c r="E9" s="49" t="s">
        <v>154</v>
      </c>
      <c r="F9" s="40"/>
      <c r="G9" s="40"/>
      <c r="H9" s="19"/>
    </row>
    <row r="10" spans="2:10" ht="15" customHeight="1">
      <c r="B10" s="19"/>
      <c r="C10" s="19"/>
      <c r="D10" s="23" t="s">
        <v>150</v>
      </c>
      <c r="E10" s="50" t="s">
        <v>153</v>
      </c>
      <c r="F10" s="40"/>
      <c r="G10" s="40"/>
      <c r="H10" s="19"/>
    </row>
    <row r="11" spans="2:10" ht="15" customHeight="1">
      <c r="B11" s="19"/>
      <c r="C11" s="19"/>
      <c r="D11" s="23" t="s">
        <v>151</v>
      </c>
      <c r="E11" s="41" t="s">
        <v>152</v>
      </c>
      <c r="F11" s="40"/>
      <c r="G11" s="40"/>
      <c r="H11" s="19"/>
    </row>
    <row r="12" spans="2:10" ht="15.75" customHeight="1">
      <c r="B12" s="44"/>
      <c r="C12" s="44"/>
      <c r="D12" s="44"/>
      <c r="E12" s="44"/>
      <c r="F12" s="44"/>
      <c r="G12" s="15"/>
      <c r="H12" s="8"/>
    </row>
    <row r="13" spans="2:10" ht="6.95" customHeight="1"/>
    <row r="14" spans="2:10">
      <c r="B14" s="2" t="s">
        <v>0</v>
      </c>
      <c r="C14" s="2" t="s">
        <v>1</v>
      </c>
      <c r="D14" s="2" t="s">
        <v>2</v>
      </c>
      <c r="E14" s="3" t="s">
        <v>3</v>
      </c>
      <c r="F14" s="3" t="s">
        <v>6</v>
      </c>
      <c r="G14" s="3" t="s">
        <v>5</v>
      </c>
      <c r="H14" s="2" t="s">
        <v>4</v>
      </c>
    </row>
    <row r="15" spans="2:10" ht="6.95" customHeight="1">
      <c r="B15" s="9"/>
      <c r="C15" s="9"/>
      <c r="D15" s="9"/>
      <c r="E15" s="12"/>
      <c r="F15" s="12"/>
      <c r="G15" s="12"/>
      <c r="H15" s="9"/>
    </row>
    <row r="16" spans="2:10">
      <c r="B16" s="6">
        <v>1</v>
      </c>
      <c r="C16" s="6">
        <v>1</v>
      </c>
      <c r="D16" s="14" t="s">
        <v>18</v>
      </c>
      <c r="E16" s="4" t="s">
        <v>24</v>
      </c>
      <c r="F16" s="4" t="s">
        <v>25</v>
      </c>
      <c r="G16" s="4" t="s">
        <v>26</v>
      </c>
      <c r="H16" s="4"/>
      <c r="J16" s="22"/>
    </row>
    <row r="17" spans="2:10">
      <c r="B17" s="6"/>
      <c r="C17" s="6"/>
      <c r="D17" s="28" t="s">
        <v>89</v>
      </c>
      <c r="E17" s="29" t="s">
        <v>90</v>
      </c>
      <c r="F17" s="30" t="s">
        <v>45</v>
      </c>
      <c r="G17" s="30" t="s">
        <v>91</v>
      </c>
      <c r="H17" s="31" t="s">
        <v>92</v>
      </c>
      <c r="J17" s="22"/>
    </row>
    <row r="18" spans="2:10">
      <c r="B18" s="6"/>
      <c r="C18" s="6"/>
      <c r="D18" s="28" t="s">
        <v>89</v>
      </c>
      <c r="E18" s="29" t="s">
        <v>93</v>
      </c>
      <c r="F18" s="30" t="s">
        <v>45</v>
      </c>
      <c r="G18" s="30" t="s">
        <v>94</v>
      </c>
      <c r="H18" s="31" t="s">
        <v>92</v>
      </c>
      <c r="J18" s="22"/>
    </row>
    <row r="19" spans="2:10">
      <c r="B19" s="7">
        <f>B16+1</f>
        <v>2</v>
      </c>
      <c r="C19" s="7">
        <v>1</v>
      </c>
      <c r="D19" s="13" t="s">
        <v>15</v>
      </c>
      <c r="E19" s="5" t="s">
        <v>27</v>
      </c>
      <c r="F19" s="5" t="s">
        <v>25</v>
      </c>
      <c r="G19" s="13" t="s">
        <v>28</v>
      </c>
      <c r="H19" s="5"/>
      <c r="J19" s="22"/>
    </row>
    <row r="20" spans="2:10">
      <c r="B20" s="7"/>
      <c r="C20" s="7"/>
      <c r="D20" s="24" t="s">
        <v>89</v>
      </c>
      <c r="E20" s="25" t="s">
        <v>95</v>
      </c>
      <c r="F20" s="26" t="s">
        <v>45</v>
      </c>
      <c r="G20" s="26" t="s">
        <v>96</v>
      </c>
      <c r="H20" s="27" t="s">
        <v>97</v>
      </c>
      <c r="J20" s="22"/>
    </row>
    <row r="21" spans="2:10">
      <c r="B21" s="6">
        <f>B19+1</f>
        <v>3</v>
      </c>
      <c r="C21" s="6">
        <v>1</v>
      </c>
      <c r="D21" s="14" t="s">
        <v>29</v>
      </c>
      <c r="E21" s="4" t="s">
        <v>30</v>
      </c>
      <c r="F21" s="4" t="s">
        <v>31</v>
      </c>
      <c r="G21" s="14" t="s">
        <v>32</v>
      </c>
      <c r="H21" s="4"/>
      <c r="J21" s="22"/>
    </row>
    <row r="22" spans="2:10">
      <c r="B22" s="6"/>
      <c r="C22" s="6"/>
      <c r="D22" s="28" t="s">
        <v>89</v>
      </c>
      <c r="E22" s="29" t="s">
        <v>81</v>
      </c>
      <c r="F22" s="30" t="s">
        <v>45</v>
      </c>
      <c r="G22" s="30" t="s">
        <v>82</v>
      </c>
      <c r="H22" s="31" t="s">
        <v>83</v>
      </c>
      <c r="J22" s="22"/>
    </row>
    <row r="23" spans="2:10">
      <c r="B23" s="6"/>
      <c r="C23" s="6"/>
      <c r="D23" s="28" t="s">
        <v>98</v>
      </c>
      <c r="E23" s="29" t="s">
        <v>99</v>
      </c>
      <c r="F23" s="30" t="s">
        <v>45</v>
      </c>
      <c r="G23" s="30" t="s">
        <v>100</v>
      </c>
      <c r="H23" s="31" t="s">
        <v>101</v>
      </c>
      <c r="J23" s="22"/>
    </row>
    <row r="24" spans="2:10">
      <c r="B24" s="7">
        <f>B21+1</f>
        <v>4</v>
      </c>
      <c r="C24" s="7">
        <v>1</v>
      </c>
      <c r="D24" s="13" t="s">
        <v>33</v>
      </c>
      <c r="E24" s="5" t="s">
        <v>34</v>
      </c>
      <c r="F24" s="5" t="s">
        <v>31</v>
      </c>
      <c r="G24" s="13" t="s">
        <v>35</v>
      </c>
      <c r="H24" s="5"/>
      <c r="J24" s="22"/>
    </row>
    <row r="25" spans="2:10">
      <c r="B25" s="7"/>
      <c r="C25" s="7"/>
      <c r="D25" s="24" t="s">
        <v>89</v>
      </c>
      <c r="E25" s="25" t="s">
        <v>102</v>
      </c>
      <c r="F25" s="26" t="s">
        <v>45</v>
      </c>
      <c r="G25" s="26" t="s">
        <v>103</v>
      </c>
      <c r="H25" s="27" t="s">
        <v>97</v>
      </c>
      <c r="J25" s="22"/>
    </row>
    <row r="26" spans="2:10">
      <c r="B26" s="6">
        <f>B24+1</f>
        <v>5</v>
      </c>
      <c r="C26" s="6">
        <v>1</v>
      </c>
      <c r="D26" s="14" t="s">
        <v>16</v>
      </c>
      <c r="E26" s="4" t="s">
        <v>36</v>
      </c>
      <c r="F26" s="4" t="s">
        <v>20</v>
      </c>
      <c r="G26" s="14" t="s">
        <v>37</v>
      </c>
      <c r="H26" s="4"/>
      <c r="J26" s="22"/>
    </row>
    <row r="27" spans="2:10">
      <c r="B27" s="6"/>
      <c r="C27" s="6"/>
      <c r="D27" s="28" t="s">
        <v>89</v>
      </c>
      <c r="E27" s="29" t="s">
        <v>104</v>
      </c>
      <c r="F27" s="30" t="s">
        <v>45</v>
      </c>
      <c r="G27" s="30" t="s">
        <v>105</v>
      </c>
      <c r="H27" s="31" t="s">
        <v>97</v>
      </c>
      <c r="J27" s="22"/>
    </row>
    <row r="28" spans="2:10">
      <c r="B28" s="7">
        <f>B26+1</f>
        <v>6</v>
      </c>
      <c r="C28" s="7">
        <v>1</v>
      </c>
      <c r="D28" s="13" t="s">
        <v>11</v>
      </c>
      <c r="E28" s="5" t="s">
        <v>38</v>
      </c>
      <c r="F28" s="5" t="s">
        <v>20</v>
      </c>
      <c r="G28" s="13" t="s">
        <v>39</v>
      </c>
      <c r="H28" s="5"/>
      <c r="J28" s="22"/>
    </row>
    <row r="29" spans="2:10">
      <c r="B29" s="7"/>
      <c r="C29" s="7"/>
      <c r="D29" s="24" t="s">
        <v>89</v>
      </c>
      <c r="E29" s="25" t="s">
        <v>106</v>
      </c>
      <c r="F29" s="26" t="s">
        <v>45</v>
      </c>
      <c r="G29" s="26" t="s">
        <v>107</v>
      </c>
      <c r="H29" s="27" t="s">
        <v>97</v>
      </c>
      <c r="J29" s="22"/>
    </row>
    <row r="30" spans="2:10">
      <c r="B30" s="6">
        <f>B28+1</f>
        <v>7</v>
      </c>
      <c r="C30" s="6">
        <v>1</v>
      </c>
      <c r="D30" s="14" t="s">
        <v>13</v>
      </c>
      <c r="E30" s="4" t="s">
        <v>40</v>
      </c>
      <c r="F30" s="4" t="s">
        <v>41</v>
      </c>
      <c r="G30" s="14" t="s">
        <v>42</v>
      </c>
      <c r="H30" s="4"/>
      <c r="J30" s="22"/>
    </row>
    <row r="31" spans="2:10">
      <c r="B31" s="6"/>
      <c r="C31" s="6"/>
      <c r="D31" s="28" t="s">
        <v>89</v>
      </c>
      <c r="E31" s="29" t="s">
        <v>108</v>
      </c>
      <c r="F31" s="30" t="s">
        <v>45</v>
      </c>
      <c r="G31" s="30" t="s">
        <v>84</v>
      </c>
      <c r="H31" s="31" t="s">
        <v>88</v>
      </c>
      <c r="J31" s="22"/>
    </row>
    <row r="32" spans="2:10">
      <c r="B32" s="6"/>
      <c r="C32" s="6"/>
      <c r="D32" s="28" t="s">
        <v>89</v>
      </c>
      <c r="E32" s="29" t="s">
        <v>109</v>
      </c>
      <c r="F32" s="30" t="s">
        <v>45</v>
      </c>
      <c r="G32" s="30" t="s">
        <v>85</v>
      </c>
      <c r="H32" s="31" t="s">
        <v>88</v>
      </c>
      <c r="J32" s="22"/>
    </row>
    <row r="33" spans="2:10">
      <c r="B33" s="6"/>
      <c r="C33" s="6"/>
      <c r="D33" s="28" t="s">
        <v>89</v>
      </c>
      <c r="E33" s="29" t="s">
        <v>110</v>
      </c>
      <c r="F33" s="30" t="s">
        <v>45</v>
      </c>
      <c r="G33" s="30" t="s">
        <v>111</v>
      </c>
      <c r="H33" s="31" t="s">
        <v>88</v>
      </c>
      <c r="J33" s="22"/>
    </row>
    <row r="34" spans="2:10">
      <c r="B34" s="7">
        <f>B30+1</f>
        <v>8</v>
      </c>
      <c r="C34" s="7">
        <v>1</v>
      </c>
      <c r="D34" s="35" t="s">
        <v>43</v>
      </c>
      <c r="E34" s="25" t="s">
        <v>44</v>
      </c>
      <c r="F34" s="26" t="s">
        <v>45</v>
      </c>
      <c r="G34" s="32" t="s">
        <v>46</v>
      </c>
      <c r="H34" s="5"/>
      <c r="J34" s="22"/>
    </row>
    <row r="35" spans="2:10">
      <c r="B35" s="7"/>
      <c r="C35" s="7"/>
      <c r="D35" s="37" t="s">
        <v>89</v>
      </c>
      <c r="E35" s="38" t="s">
        <v>138</v>
      </c>
      <c r="F35" s="39" t="s">
        <v>45</v>
      </c>
      <c r="G35" s="39" t="s">
        <v>139</v>
      </c>
      <c r="H35" s="27" t="s">
        <v>140</v>
      </c>
      <c r="J35" s="22"/>
    </row>
    <row r="36" spans="2:10">
      <c r="B36" s="7"/>
      <c r="C36" s="7"/>
      <c r="D36" s="37" t="s">
        <v>89</v>
      </c>
      <c r="E36" s="38" t="s">
        <v>138</v>
      </c>
      <c r="F36" s="39" t="s">
        <v>45</v>
      </c>
      <c r="G36" s="39" t="s">
        <v>147</v>
      </c>
      <c r="H36" s="27" t="s">
        <v>148</v>
      </c>
      <c r="J36" s="22"/>
    </row>
    <row r="37" spans="2:10">
      <c r="B37" s="7"/>
      <c r="C37" s="7"/>
      <c r="D37" s="37" t="s">
        <v>89</v>
      </c>
      <c r="E37" s="38" t="s">
        <v>141</v>
      </c>
      <c r="F37" s="39" t="s">
        <v>45</v>
      </c>
      <c r="G37" s="39" t="s">
        <v>142</v>
      </c>
      <c r="H37" s="27" t="s">
        <v>143</v>
      </c>
      <c r="J37" s="22"/>
    </row>
    <row r="38" spans="2:10">
      <c r="B38" s="7"/>
      <c r="C38" s="7"/>
      <c r="D38" s="37" t="s">
        <v>89</v>
      </c>
      <c r="E38" s="38" t="s">
        <v>144</v>
      </c>
      <c r="F38" s="39" t="s">
        <v>45</v>
      </c>
      <c r="G38" s="39" t="s">
        <v>145</v>
      </c>
      <c r="H38" s="27" t="s">
        <v>146</v>
      </c>
      <c r="J38" s="22"/>
    </row>
    <row r="39" spans="2:10">
      <c r="B39" s="6">
        <f>B34+1</f>
        <v>9</v>
      </c>
      <c r="C39" s="6">
        <v>1</v>
      </c>
      <c r="D39" s="36" t="s">
        <v>47</v>
      </c>
      <c r="E39" s="29" t="s">
        <v>48</v>
      </c>
      <c r="F39" s="30" t="s">
        <v>45</v>
      </c>
      <c r="G39" s="30" t="s">
        <v>49</v>
      </c>
      <c r="H39" s="4"/>
      <c r="J39" s="22"/>
    </row>
    <row r="40" spans="2:10">
      <c r="B40" s="7">
        <f t="shared" ref="B40:B54" si="0">B39+1</f>
        <v>10</v>
      </c>
      <c r="C40" s="7">
        <v>1</v>
      </c>
      <c r="D40" s="35" t="s">
        <v>50</v>
      </c>
      <c r="E40" s="25" t="s">
        <v>51</v>
      </c>
      <c r="F40" s="26" t="s">
        <v>45</v>
      </c>
      <c r="G40" s="33" t="s">
        <v>52</v>
      </c>
      <c r="H40" s="5"/>
      <c r="J40" s="22"/>
    </row>
    <row r="41" spans="2:10">
      <c r="B41" s="6">
        <f t="shared" si="0"/>
        <v>11</v>
      </c>
      <c r="C41" s="6">
        <v>2</v>
      </c>
      <c r="D41" s="36" t="s">
        <v>53</v>
      </c>
      <c r="E41" s="29" t="s">
        <v>54</v>
      </c>
      <c r="F41" s="30" t="s">
        <v>45</v>
      </c>
      <c r="G41" s="34" t="s">
        <v>55</v>
      </c>
      <c r="H41" s="4"/>
      <c r="J41" s="22"/>
    </row>
    <row r="42" spans="2:10">
      <c r="B42" s="7">
        <f t="shared" si="0"/>
        <v>12</v>
      </c>
      <c r="C42" s="7">
        <v>1</v>
      </c>
      <c r="D42" s="35" t="s">
        <v>56</v>
      </c>
      <c r="E42" s="25" t="s">
        <v>57</v>
      </c>
      <c r="F42" s="26" t="s">
        <v>45</v>
      </c>
      <c r="G42" s="33" t="s">
        <v>58</v>
      </c>
      <c r="H42" s="5"/>
      <c r="J42" s="22"/>
    </row>
    <row r="43" spans="2:10">
      <c r="B43" s="6">
        <f t="shared" si="0"/>
        <v>13</v>
      </c>
      <c r="C43" s="6">
        <v>1</v>
      </c>
      <c r="D43" s="14" t="s">
        <v>14</v>
      </c>
      <c r="E43" s="4" t="s">
        <v>112</v>
      </c>
      <c r="F43" s="4" t="s">
        <v>59</v>
      </c>
      <c r="G43" s="14" t="s">
        <v>60</v>
      </c>
      <c r="H43" s="4"/>
      <c r="J43" s="22"/>
    </row>
    <row r="44" spans="2:10">
      <c r="B44" s="7">
        <f t="shared" si="0"/>
        <v>14</v>
      </c>
      <c r="C44" s="7">
        <v>1</v>
      </c>
      <c r="D44" s="13" t="s">
        <v>17</v>
      </c>
      <c r="E44" s="5" t="s">
        <v>61</v>
      </c>
      <c r="F44" s="5" t="s">
        <v>62</v>
      </c>
      <c r="G44" s="13" t="s">
        <v>63</v>
      </c>
      <c r="H44" s="5"/>
      <c r="J44" s="22"/>
    </row>
    <row r="45" spans="2:10">
      <c r="B45" s="7"/>
      <c r="C45" s="7"/>
      <c r="D45" s="24" t="s">
        <v>89</v>
      </c>
      <c r="E45" s="25" t="s">
        <v>113</v>
      </c>
      <c r="F45" s="26" t="s">
        <v>45</v>
      </c>
      <c r="G45" s="26" t="s">
        <v>114</v>
      </c>
      <c r="H45" s="27" t="s">
        <v>115</v>
      </c>
      <c r="J45" s="22"/>
    </row>
    <row r="46" spans="2:10">
      <c r="B46" s="6">
        <f>B44+1</f>
        <v>15</v>
      </c>
      <c r="C46" s="6">
        <v>1</v>
      </c>
      <c r="D46" s="6" t="s">
        <v>12</v>
      </c>
      <c r="E46" s="4" t="s">
        <v>24</v>
      </c>
      <c r="F46" s="4" t="s">
        <v>25</v>
      </c>
      <c r="G46" s="14" t="s">
        <v>26</v>
      </c>
      <c r="H46" s="4"/>
      <c r="J46" s="22"/>
    </row>
    <row r="47" spans="2:10">
      <c r="B47" s="6"/>
      <c r="C47" s="6"/>
      <c r="D47" s="28" t="s">
        <v>89</v>
      </c>
      <c r="E47" s="29" t="s">
        <v>90</v>
      </c>
      <c r="F47" s="30" t="s">
        <v>45</v>
      </c>
      <c r="G47" s="30" t="s">
        <v>91</v>
      </c>
      <c r="H47" s="31" t="s">
        <v>92</v>
      </c>
      <c r="J47" s="22"/>
    </row>
    <row r="48" spans="2:10">
      <c r="B48" s="6"/>
      <c r="C48" s="6"/>
      <c r="D48" s="28" t="s">
        <v>89</v>
      </c>
      <c r="E48" s="29" t="s">
        <v>93</v>
      </c>
      <c r="F48" s="30" t="s">
        <v>45</v>
      </c>
      <c r="G48" s="30" t="s">
        <v>94</v>
      </c>
      <c r="H48" s="31" t="s">
        <v>92</v>
      </c>
      <c r="J48" s="22"/>
    </row>
    <row r="49" spans="2:10">
      <c r="B49" s="7">
        <f>B46+1</f>
        <v>16</v>
      </c>
      <c r="C49" s="7">
        <v>1</v>
      </c>
      <c r="D49" s="7" t="s">
        <v>64</v>
      </c>
      <c r="E49" s="5" t="s">
        <v>24</v>
      </c>
      <c r="F49" s="5" t="s">
        <v>31</v>
      </c>
      <c r="G49" s="5" t="s">
        <v>65</v>
      </c>
      <c r="H49" s="5"/>
      <c r="J49" s="22"/>
    </row>
    <row r="50" spans="2:10">
      <c r="B50" s="7"/>
      <c r="C50" s="7"/>
      <c r="D50" s="24" t="s">
        <v>89</v>
      </c>
      <c r="E50" s="25" t="s">
        <v>116</v>
      </c>
      <c r="F50" s="26" t="s">
        <v>45</v>
      </c>
      <c r="G50" s="26" t="s">
        <v>117</v>
      </c>
      <c r="H50" s="27" t="s">
        <v>118</v>
      </c>
      <c r="J50" s="22"/>
    </row>
    <row r="51" spans="2:10">
      <c r="B51" s="7"/>
      <c r="C51" s="7"/>
      <c r="D51" s="24" t="s">
        <v>119</v>
      </c>
      <c r="E51" s="25" t="s">
        <v>120</v>
      </c>
      <c r="F51" s="26" t="s">
        <v>45</v>
      </c>
      <c r="G51" s="26" t="s">
        <v>121</v>
      </c>
      <c r="H51" s="27" t="s">
        <v>122</v>
      </c>
      <c r="J51" s="22"/>
    </row>
    <row r="52" spans="2:10">
      <c r="B52" s="7"/>
      <c r="C52" s="7"/>
      <c r="D52" s="24" t="s">
        <v>98</v>
      </c>
      <c r="E52" s="25" t="s">
        <v>123</v>
      </c>
      <c r="F52" s="26" t="s">
        <v>45</v>
      </c>
      <c r="G52" s="26" t="s">
        <v>124</v>
      </c>
      <c r="H52" s="27" t="s">
        <v>125</v>
      </c>
      <c r="J52" s="22"/>
    </row>
    <row r="53" spans="2:10">
      <c r="B53" s="6">
        <f>B49+1</f>
        <v>17</v>
      </c>
      <c r="C53" s="6">
        <v>0</v>
      </c>
      <c r="D53" s="6" t="s">
        <v>19</v>
      </c>
      <c r="E53" s="4" t="s">
        <v>66</v>
      </c>
      <c r="F53" s="4" t="s">
        <v>67</v>
      </c>
      <c r="G53" s="4"/>
      <c r="H53" s="4"/>
      <c r="J53" s="22"/>
    </row>
    <row r="54" spans="2:10">
      <c r="B54" s="7">
        <f t="shared" si="0"/>
        <v>18</v>
      </c>
      <c r="C54" s="7">
        <v>1</v>
      </c>
      <c r="D54" s="7" t="s">
        <v>68</v>
      </c>
      <c r="E54" s="5" t="s">
        <v>69</v>
      </c>
      <c r="F54" s="5" t="s">
        <v>70</v>
      </c>
      <c r="G54" s="13" t="s">
        <v>71</v>
      </c>
      <c r="H54" s="5"/>
      <c r="J54" s="22"/>
    </row>
    <row r="55" spans="2:10">
      <c r="B55" s="7"/>
      <c r="C55" s="7"/>
      <c r="D55" s="24" t="s">
        <v>89</v>
      </c>
      <c r="E55" s="25" t="s">
        <v>126</v>
      </c>
      <c r="F55" s="26" t="s">
        <v>45</v>
      </c>
      <c r="G55" s="26" t="s">
        <v>127</v>
      </c>
      <c r="H55" s="25" t="s">
        <v>128</v>
      </c>
      <c r="J55" s="22"/>
    </row>
    <row r="56" spans="2:10">
      <c r="B56" s="6">
        <f>B54+1</f>
        <v>19</v>
      </c>
      <c r="C56" s="6">
        <v>1</v>
      </c>
      <c r="D56" s="36" t="s">
        <v>72</v>
      </c>
      <c r="E56" s="29" t="s">
        <v>40</v>
      </c>
      <c r="F56" s="30" t="s">
        <v>45</v>
      </c>
      <c r="G56" s="34" t="s">
        <v>86</v>
      </c>
      <c r="H56" s="4"/>
      <c r="J56" s="22"/>
    </row>
    <row r="57" spans="2:10">
      <c r="B57" s="6"/>
      <c r="C57" s="6"/>
      <c r="D57" s="28" t="s">
        <v>89</v>
      </c>
      <c r="E57" s="29" t="s">
        <v>129</v>
      </c>
      <c r="F57" s="30" t="s">
        <v>45</v>
      </c>
      <c r="G57" s="30" t="s">
        <v>130</v>
      </c>
      <c r="H57" s="31" t="s">
        <v>131</v>
      </c>
      <c r="J57" s="22"/>
    </row>
    <row r="58" spans="2:10">
      <c r="B58" s="6"/>
      <c r="C58" s="6"/>
      <c r="D58" s="28" t="s">
        <v>89</v>
      </c>
      <c r="E58" s="29" t="s">
        <v>132</v>
      </c>
      <c r="F58" s="30" t="s">
        <v>45</v>
      </c>
      <c r="G58" s="30" t="s">
        <v>133</v>
      </c>
      <c r="H58" s="31" t="s">
        <v>131</v>
      </c>
      <c r="J58" s="22"/>
    </row>
    <row r="59" spans="2:10">
      <c r="B59" s="7">
        <f>B56+1</f>
        <v>20</v>
      </c>
      <c r="C59" s="7">
        <v>1</v>
      </c>
      <c r="D59" s="13" t="s">
        <v>21</v>
      </c>
      <c r="E59" s="5" t="s">
        <v>73</v>
      </c>
      <c r="F59" s="5" t="s">
        <v>74</v>
      </c>
      <c r="G59" s="13" t="s">
        <v>75</v>
      </c>
      <c r="H59" s="5"/>
      <c r="J59" s="22"/>
    </row>
    <row r="60" spans="2:10">
      <c r="B60" s="7"/>
      <c r="C60" s="7"/>
      <c r="D60" s="37" t="s">
        <v>89</v>
      </c>
      <c r="E60" s="25" t="s">
        <v>134</v>
      </c>
      <c r="F60" s="26" t="s">
        <v>45</v>
      </c>
      <c r="G60" s="33" t="s">
        <v>135</v>
      </c>
      <c r="H60" s="27"/>
      <c r="J60" s="22"/>
    </row>
    <row r="61" spans="2:10">
      <c r="B61" s="6">
        <f>B59+1</f>
        <v>21</v>
      </c>
      <c r="C61" s="6">
        <v>0</v>
      </c>
      <c r="D61" s="14" t="s">
        <v>76</v>
      </c>
      <c r="E61" s="4" t="s">
        <v>77</v>
      </c>
      <c r="F61" s="4" t="s">
        <v>67</v>
      </c>
      <c r="G61" s="4"/>
      <c r="H61" s="4"/>
      <c r="J61" s="22"/>
    </row>
    <row r="62" spans="2:10">
      <c r="B62" s="7">
        <f>B61+1</f>
        <v>22</v>
      </c>
      <c r="C62" s="7">
        <v>2</v>
      </c>
      <c r="D62" s="13" t="s">
        <v>78</v>
      </c>
      <c r="E62" s="5" t="s">
        <v>79</v>
      </c>
      <c r="F62" s="5" t="s">
        <v>74</v>
      </c>
      <c r="G62" s="13" t="s">
        <v>80</v>
      </c>
      <c r="H62" s="5"/>
      <c r="J62" s="22"/>
    </row>
    <row r="63" spans="2:10">
      <c r="B63" s="7"/>
      <c r="C63" s="7"/>
      <c r="D63" s="37" t="s">
        <v>89</v>
      </c>
      <c r="E63" s="38" t="s">
        <v>136</v>
      </c>
      <c r="F63" s="26" t="s">
        <v>45</v>
      </c>
      <c r="G63" s="39" t="s">
        <v>137</v>
      </c>
      <c r="H63" s="5"/>
      <c r="J63" s="22"/>
    </row>
    <row r="64" spans="2:10" ht="6.95" customHeight="1">
      <c r="B64" s="11"/>
      <c r="C64" s="11"/>
      <c r="D64" s="11"/>
      <c r="E64" s="10"/>
      <c r="F64" s="10"/>
      <c r="G64" s="16"/>
      <c r="H64" s="10"/>
    </row>
    <row r="66" spans="2:8">
      <c r="B66" s="21"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68" spans="2:8">
      <c r="B68" s="42"/>
      <c r="C68" s="43"/>
      <c r="D68" s="43"/>
      <c r="E68" s="43"/>
      <c r="F68" s="43"/>
      <c r="G68" s="43"/>
      <c r="H68" s="43"/>
    </row>
  </sheetData>
  <mergeCells count="7">
    <mergeCell ref="B68:H68"/>
    <mergeCell ref="B12:F12"/>
    <mergeCell ref="E2:H3"/>
    <mergeCell ref="E5:G5"/>
    <mergeCell ref="E6:G6"/>
    <mergeCell ref="E7:G7"/>
    <mergeCell ref="E8:G8"/>
  </mergeCells>
  <phoneticPr fontId="32"/>
  <conditionalFormatting sqref="E9:E10">
    <cfRule type="cellIs" dxfId="0" priority="1" operator="notEqual">
      <formula>"none"</formula>
    </cfRule>
  </conditionalFormatting>
  <hyperlinks>
    <hyperlink ref="E11" r:id="rId1" xr:uid="{C2A680CD-9ECD-4F36-92F9-19DC61E6AA63}"/>
    <hyperlink ref="E9" r:id="rId2" xr:uid="{125E9BDB-6060-4935-911A-F5CB0F24D117}"/>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2023-05-12T05:51:02Z</dcterms:modified>
</cp:coreProperties>
</file>