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18270106-BDBF-4DF8-9E1D-BBA4FFC8C530}"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BoM'!$B$1:$H$99</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1" i="1" l="1"/>
  <c r="B99" i="1"/>
</calcChain>
</file>

<file path=xl/sharedStrings.xml><?xml version="1.0" encoding="utf-8"?>
<sst xmlns="http://schemas.openxmlformats.org/spreadsheetml/2006/main" count="355" uniqueCount="253">
  <si>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</si>
  <si>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</si>
  <si>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</si>
  <si>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</si>
  <si>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</si>
  <si>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</si>
  <si>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</si>
  <si>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</si>
  <si>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</si>
  <si>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</si>
  <si>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</si>
  <si>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</si>
  <si>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</si>
  <si>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</si>
  <si>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</si>
  <si>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B1</t>
  </si>
  <si>
    <t>RECTIFIER, BRIDGE 600V 0.8A</t>
  </si>
  <si>
    <t>DIODES INC.</t>
  </si>
  <si>
    <t>HD06-T</t>
  </si>
  <si>
    <t>C1</t>
  </si>
  <si>
    <t>CAP, 0.068μF 20% 305VAC MKP</t>
  </si>
  <si>
    <t>VISHAY</t>
  </si>
  <si>
    <t>C2</t>
  </si>
  <si>
    <t>CAP, 0.1μF 10% 450V</t>
  </si>
  <si>
    <t>RUBYCON</t>
  </si>
  <si>
    <t>450MMK104J</t>
  </si>
  <si>
    <t>C3</t>
  </si>
  <si>
    <t>CAP, 10μF 20% 50V ALUM</t>
  </si>
  <si>
    <t>50YXJ10M 5X11</t>
  </si>
  <si>
    <t>C4</t>
  </si>
  <si>
    <t>CAP, 0.22μF 20% 450V FILM</t>
  </si>
  <si>
    <t>450MMK 224K</t>
  </si>
  <si>
    <t>CAP, 0603  0.015μF 10% 50V X7R</t>
  </si>
  <si>
    <t>AVX</t>
  </si>
  <si>
    <t>06035C153KAT2A</t>
  </si>
  <si>
    <t>C7</t>
  </si>
  <si>
    <t>CAP, 0603  0.1μF 10% 50V X7R</t>
  </si>
  <si>
    <t>06035C104KAT2A</t>
  </si>
  <si>
    <t>C8</t>
  </si>
  <si>
    <t>CAP, 0805  4.7μF 20% 16V X5R</t>
  </si>
  <si>
    <t>0805YD475MAT2A</t>
  </si>
  <si>
    <t>C10, C11</t>
  </si>
  <si>
    <t>CAP, 560μF 20% 35V ELEC</t>
  </si>
  <si>
    <t>35ZLJ560M 10X20</t>
  </si>
  <si>
    <t>C20</t>
  </si>
  <si>
    <t>440LD22-R</t>
  </si>
  <si>
    <t>C21</t>
  </si>
  <si>
    <t>CAP, 0603  4.7pF ±0.1pF 50V NP0</t>
  </si>
  <si>
    <t>06035A4R7CAT2A</t>
  </si>
  <si>
    <t>D1</t>
  </si>
  <si>
    <t>DIODE, FAST SWITCHING</t>
  </si>
  <si>
    <t>US1J-13-F</t>
  </si>
  <si>
    <t>D2, D8</t>
  </si>
  <si>
    <t>BAV20W-7-F</t>
  </si>
  <si>
    <t>D5</t>
  </si>
  <si>
    <t>DIODE, 150V , 1A, SBR</t>
  </si>
  <si>
    <t>SBR1U150SA</t>
  </si>
  <si>
    <t>F1</t>
  </si>
  <si>
    <t>FUSE, 1A</t>
  </si>
  <si>
    <t>BUSSMAN</t>
  </si>
  <si>
    <t>SS-5H-1A</t>
  </si>
  <si>
    <t>L1</t>
  </si>
  <si>
    <t>IND, 33mH</t>
  </si>
  <si>
    <t>WURTH ELECTRONIK</t>
  </si>
  <si>
    <t>L2</t>
  </si>
  <si>
    <t>IND, 750μH</t>
  </si>
  <si>
    <t>Q1</t>
  </si>
  <si>
    <t>XSTR, MOSFET, N-CHANNEL 650V</t>
  </si>
  <si>
    <t>FAIRCHILD</t>
  </si>
  <si>
    <t>FDPF15N65</t>
  </si>
  <si>
    <t>R1, R2</t>
  </si>
  <si>
    <t>RES, 1206 100kΩ 1% 1/4W</t>
  </si>
  <si>
    <t>CRCW1206100KFKEA</t>
  </si>
  <si>
    <t>R3, R18</t>
  </si>
  <si>
    <t>RES, 0603 100kΩ 1% 1/10W</t>
  </si>
  <si>
    <t>CRCW0603100KFKEA</t>
  </si>
  <si>
    <t>R4</t>
  </si>
  <si>
    <t>RES, 0603 4.99kΩ 1% 1/10W</t>
  </si>
  <si>
    <t>CRCW06034K99FKEA</t>
  </si>
  <si>
    <t>R5, R25</t>
  </si>
  <si>
    <t>RES, 0603 20Ω 1% 1/10W</t>
  </si>
  <si>
    <t>CRCW060320R0FKEA</t>
  </si>
  <si>
    <t>R7</t>
  </si>
  <si>
    <t>RES, 0603 2kΩ 1% 1/10W</t>
  </si>
  <si>
    <t>CRCW06032K00FKEA</t>
  </si>
  <si>
    <t>R8</t>
  </si>
  <si>
    <t>RES, 1206 0.05Ω 1% 1/4W</t>
  </si>
  <si>
    <t>VENKEL</t>
  </si>
  <si>
    <t>LCR1206-R050GT</t>
  </si>
  <si>
    <t>R9</t>
  </si>
  <si>
    <t>RES, 1206 4.02kΩ 1% 1/4W</t>
  </si>
  <si>
    <t>CRCW12064K02FKEA</t>
  </si>
  <si>
    <t>R10, R11</t>
  </si>
  <si>
    <t>RES, 1206 499kΩ 1% 1/4W</t>
  </si>
  <si>
    <t>CRCW1206499KFKEA</t>
  </si>
  <si>
    <t>R12</t>
  </si>
  <si>
    <t>RES, 0603 3.48kΩ 1% 1/10W</t>
  </si>
  <si>
    <t>CRCW06033K48FKEA</t>
  </si>
  <si>
    <t>R19</t>
  </si>
  <si>
    <t>RES, 0603 40.2kΩ 1% 1/10W</t>
  </si>
  <si>
    <t>CRCW060340K2FKEA</t>
  </si>
  <si>
    <t>R20</t>
  </si>
  <si>
    <t>RES, 0603 16.9kΩ 1% 1/10W</t>
  </si>
  <si>
    <t>CRCW060316K9FKEA</t>
  </si>
  <si>
    <t>R21</t>
  </si>
  <si>
    <t>RES, 0603 0kΩ JUMPER</t>
  </si>
  <si>
    <t>CRCW06030000Z0EA</t>
  </si>
  <si>
    <t>R30</t>
  </si>
  <si>
    <t>RES, 200Ω 5% 1W METAL OXIDE</t>
  </si>
  <si>
    <t>KOA</t>
  </si>
  <si>
    <t>MOS1CT52R201J</t>
  </si>
  <si>
    <t>T1</t>
  </si>
  <si>
    <t>XFMR, FLYBACK</t>
  </si>
  <si>
    <t>COILCRAFT</t>
  </si>
  <si>
    <t>JA4429-AL</t>
  </si>
  <si>
    <t>U1</t>
  </si>
  <si>
    <t>LINEAR TECH.</t>
  </si>
  <si>
    <t>LT3799EMSE</t>
  </si>
  <si>
    <t>V1</t>
  </si>
  <si>
    <t>VARISTOR, 320V RMS 13.5MM  RADIAL</t>
  </si>
  <si>
    <t>SEI</t>
  </si>
  <si>
    <t>CV1320K10T</t>
  </si>
  <si>
    <t>Z2</t>
  </si>
  <si>
    <t>DIODE, TRANSIENT  VOLTAGE SUPPRESSOR 170V</t>
  </si>
  <si>
    <t>SMBJ170A</t>
  </si>
  <si>
    <t>Z3</t>
  </si>
  <si>
    <t>DIODE, ZENER, 33V</t>
  </si>
  <si>
    <t>SMAZ33-13-F</t>
  </si>
  <si>
    <t>LT3799</t>
  </si>
  <si>
    <t>Offline Isolated Flyback LED Controller with Active PFC</t>
  </si>
  <si>
    <t>IC LED DRIVER OFFL TRIAC 16MSOP</t>
  </si>
  <si>
    <t>Option</t>
  </si>
  <si>
    <t>600V, 1A, Bridge Rectifier, Glass Passivated, Single-Phase, Miniature, SMD</t>
  </si>
  <si>
    <t>DF06S-E3/77</t>
  </si>
  <si>
    <t>DFS case style, RoHS, UL recognition, High Surge Current</t>
  </si>
  <si>
    <t>BFC233920683</t>
  </si>
  <si>
    <t>600V, 500mA, Bridge Rectifier, Glass Passivated, Single-Phase, Miniature, MBS package</t>
  </si>
  <si>
    <t>MB6S-E3/80</t>
  </si>
  <si>
    <t>TO-269AA (MBS), RoHS, High Surge Current Capability</t>
  </si>
  <si>
    <t>CAP FILM 0.1UF 5% 220VAC / 630VDC (PP) METALLIZED RAD STRAIGHT 15mm PITCH</t>
  </si>
  <si>
    <t>MKP383410063JFM2B0</t>
  </si>
  <si>
    <t>MKP383 Series, AC and Pulse, Metallized PP, Film Capacitors, Potted Type</t>
  </si>
  <si>
    <t xml:space="preserve">CAP FILM 0.1UF 5% 250VAC / 630VDC (PP) METALLIZED RAD 15mm PITCH </t>
  </si>
  <si>
    <t>BFC237364104</t>
  </si>
  <si>
    <t>MKT373 Series, DC Film Polyester Capacitors, Potted Type</t>
  </si>
  <si>
    <t>CAP Hybrid Conductive Polymer Aluminum 10µF ±20% 50V Radial Can SMD 105°C</t>
  </si>
  <si>
    <t>MAL218297101E3</t>
  </si>
  <si>
    <t>Low Impedance, Very Low ESR and High Ripple Current, High Voltages up to 80V (5.0mm x 5.0mm x 5.80mm)</t>
  </si>
  <si>
    <t>CAP Al Electrolytic 10µF ±20% 50V Radial Can TH 105°C</t>
  </si>
  <si>
    <t>MAL211651109E3</t>
  </si>
  <si>
    <t>Long Life Vertical,  (5.0mm x 5.0mm x 11.00mm)</t>
  </si>
  <si>
    <t>CAP Polymer 10µF ±20% 50V D-case 7343-31 105°C</t>
  </si>
  <si>
    <t>T55D106M050C0120</t>
  </si>
  <si>
    <t>vPolyTan, Molded, High Performance SMD 2917</t>
  </si>
  <si>
    <t xml:space="preserve">CAP FILM 0.22UF 5% 300VAC / 630VDC (PP) METALLIZED RAD 10mm PITCH </t>
  </si>
  <si>
    <t>BFC237514224</t>
  </si>
  <si>
    <t>KP/MKP375 Series, AC and Pulse, Metallized PP, Film Capacitors, Lacquered Type</t>
  </si>
  <si>
    <t>CAP MLCC 0.015µF ±10% 50V X7R 0603 SMD</t>
  </si>
  <si>
    <t>VJ0603Y153KXACW1BC</t>
  </si>
  <si>
    <t xml:space="preserve">VJ….W1BC Basic Commodity Series  </t>
  </si>
  <si>
    <t>CAP MLCC 0.1µF ±10% 50V X7R 0603 SMD</t>
  </si>
  <si>
    <t>VJ0603Y104KXACW1BC</t>
  </si>
  <si>
    <t>CAP MLCC 4.7µF ±20% 16V X5R 0805 SMD</t>
  </si>
  <si>
    <t>VJ0805G475MXJTW1BC</t>
  </si>
  <si>
    <t>CAP Polymer 10µF ±20% 16V B-case 3528-21 105°C</t>
  </si>
  <si>
    <t>T55B106M016C0200</t>
  </si>
  <si>
    <t>vPolyTan, Molded, High Performance SMD 1411</t>
  </si>
  <si>
    <t>CAP Hybrid Conductive Polymer Aluminum 270µF ±20% 35V Radial Can SMD 105°C</t>
  </si>
  <si>
    <t>MAL218297006E3</t>
  </si>
  <si>
    <t>Low Impedance, Very Low ESR and High Ripple Current, High Voltages up to 80V (10.0mm x 10.0mm x 10.50mm)</t>
  </si>
  <si>
    <t>CAP Conductive Polymer Aluminum 330µF ±20% 35V Radial Can SMD 105°C</t>
  </si>
  <si>
    <t>MAL218497006E3</t>
  </si>
  <si>
    <t>Low Impedance, Very Low ESR &amp; High Ripple Current, High Voltages up to 100V (10.0mm x 10.0mm x 12.40mm)</t>
  </si>
  <si>
    <t>CAP Al Electrolytic 560µF ±20% 35V Radial Can TH 105°C</t>
  </si>
  <si>
    <t>MAL213650561E3</t>
  </si>
  <si>
    <t>Very Low Impedance, Long Life (12.5mm x 12.5mm x 20.00mm)</t>
  </si>
  <si>
    <t>440L Series, Class X1: 760VAC / Class Y1: 500VAC, AC Line Rated, Ceramic Disc, Safety Standards</t>
  </si>
  <si>
    <t xml:space="preserve">CAP CER DISC 2200PF 20% 760VAC Y5U RADIAL </t>
  </si>
  <si>
    <t>SAFETY CAP CER 2200PF 20% 760VAC Y5U SMD CASE</t>
  </si>
  <si>
    <t>SMDY1222MY5UDR</t>
  </si>
  <si>
    <t>Surface Mount SMDY1 Series, Class X1: 760VAC / Class Y2: 500VAC, X1, Y1 according to IEC 60384-14, Ceramic Disc, Safety Standards</t>
  </si>
  <si>
    <t>CAP CER 2200PF 10% 250VAC X7R (X1/Y2) 2220 SMD</t>
  </si>
  <si>
    <t>VJ2220Y222KXUSTX1</t>
  </si>
  <si>
    <t>VJ Safety Certified, Class X1: / Y2: 2000VDC, Class X2: 1500VDC,  Approved IEC 60384-14</t>
  </si>
  <si>
    <t>CAP MLCC 4.7pF ±0.10pF 50V C0G/NP0 0603 SMD</t>
  </si>
  <si>
    <t>VJ0603A4R7BXACW1BC</t>
  </si>
  <si>
    <t>DIODES &amp; RECTIFIERS Ultrafast Recovery 600V 1A Vf~1.7V SMA (DO-214AC)</t>
  </si>
  <si>
    <t>US1J-M3/61T</t>
  </si>
  <si>
    <t>General Purpose, Single Configuration, SMD, 150°C (Tj), Glass passivated, RoHS, H/F</t>
  </si>
  <si>
    <t>DIODES &amp; RECTIFIERS Ultrafast Recovery 600V 1A Vf~1V SMF (DO-219AB)</t>
  </si>
  <si>
    <t>VS-1EFU06-M3/I</t>
  </si>
  <si>
    <t>eSMP, Single Configuration, SMD, 175°C (Tj), Low Vf, Low Leakage current, RoHS, H/F</t>
  </si>
  <si>
    <t>150V, 250mA, Small Signal, Diode, SOD-323</t>
  </si>
  <si>
    <t>BAV20W-E3-08</t>
  </si>
  <si>
    <t>SOD-323, RoHS</t>
  </si>
  <si>
    <t>DIODES &amp; RECTIFIERS Standard Recovery 200V 1.5A Vf~1.15V SMA (DO-214AC)</t>
  </si>
  <si>
    <t>BYG10D-M3/TR</t>
  </si>
  <si>
    <t>Avalanche Rectifier, Single Configuration, SMD, 150°C (Tj), Avalanche Rectifier, Glass passivated,  RoHS, H/F</t>
  </si>
  <si>
    <t>DIODES &amp; RECTIFIERS Standard Recovery 200V 1.5A Vf~0.99V SMP (DO-220AA)</t>
  </si>
  <si>
    <t>AS1PD-M3/84A</t>
  </si>
  <si>
    <t>eSMP, Single Configuration, SMD, 175°C (Tj), Avalanche Rectifier, Glass passivated, RoHS, H/F</t>
  </si>
  <si>
    <t>DIODES &amp; RECTIFIERS Ultrafast Recovery 200V 2A Vf~0.88V SMF (DO-219AB)</t>
  </si>
  <si>
    <t>VS-2EFH02-M3/I</t>
  </si>
  <si>
    <t>FRED Pt, Single Configuration, SMD, 175°C (Tj), Hyperfast, Reduced Qrr &amp; Soft Recovery, RoHS, H/F, SOD-123W Compatible</t>
  </si>
  <si>
    <t>SIHF12N65E-GE3</t>
  </si>
  <si>
    <t>E Series, Single Configuration, TH, 150°C (Tj), Low figure-of-merit (FOM) Ron x Qg, Reduced switching and conduction losses, Avalanche energy rated (UIS), RoHS, H/F</t>
  </si>
  <si>
    <t>MOSFET Single N-CHAN 650V 12A 380mΩ @10V TO-220 Full PAK (TO-220AB-3L)</t>
  </si>
  <si>
    <t>SiHA15N65E-GE3</t>
  </si>
  <si>
    <t>MOSFET Single N-CHAN 650V 15A 280mΩ @10V Thin Lead TO-220 Full PAK</t>
  </si>
  <si>
    <t>E Series, Single Configuration, TH, 150°C (Tj), Low figure-of-merit (FOM) Ron x Qg, Reduced switching and conduction losses, Ultra Low Gate charge (Qg), Avalanche energy rated (UIS), RoHS, H/F</t>
  </si>
  <si>
    <t>SiHH14N65E-T1-GE3</t>
  </si>
  <si>
    <t>SiHH14N65EF-T1-GE3</t>
  </si>
  <si>
    <t>MOSFET Single N-CHAN 650V 15A 260mΩ @10V PowerPAK 8 x 8</t>
  </si>
  <si>
    <t>MOSFET Single N-CHAN 650V 15A 271mΩ @10V PowerPAK 8 x 8</t>
  </si>
  <si>
    <t>E Series, Single Configuration, SMD, 150°C (Tj), Low figure-of-merit (FOM) Ron x Qg, Low Input Capacitance (Ciss), Ultra Low Gate charge (Qg), Avalanche energy rated (UIS), Kelvin connection for reduced Gate noise, RoHS, H/F</t>
  </si>
  <si>
    <t>EF Series, Single Configuration, SMD, 150°C (Tj), Low figure-of-merit (FOM) Ron x Qg, Low Input Capacitance (Ciss), Ultra Low Gate charge (Qg), Avalanche energy rated (UIS), Kelvin connection for reduced Gate noise, RoHS, H/F</t>
  </si>
  <si>
    <t>SiHJ7N65E-T1-GE3</t>
  </si>
  <si>
    <t>MOSFET Single N-CHAN 650V 7.9A 598mΩ @10V PowerPAK SO-8L</t>
  </si>
  <si>
    <t>E Series, Single Configuration, SMD, 150°C (Tj), Low figure-of-merit (FOM) Ron x Qg, Low Input Capacitance (Ciss), Ultra Low Gate charge (Qg), Avalanche energy rated (UIS), RoHS, H/F</t>
  </si>
  <si>
    <t>RES 0.05Ω ±1% 1/4W 1206 ±75ppm/°C SMD Power Metal Strip</t>
  </si>
  <si>
    <t>WSL1206R0500FEA</t>
  </si>
  <si>
    <t>WSL Series, Low Value (Down to 0.0005 Ω), Sulfur Resistant, Very Low Inductance, AEC-Q200</t>
  </si>
  <si>
    <t>RES 0.05Ω ±1% 1/2W 0805 ±75ppm/°C SMD Power Metal Strip</t>
  </si>
  <si>
    <t>WSLP0805R0500FEA</t>
  </si>
  <si>
    <t>WSLP Series, Very High Power (to 3W), Low Value (Down to 0.0005Ω), AEC-Q200</t>
  </si>
  <si>
    <t>RES 200Ω ±5% 1W  Axial TH Wirewound</t>
  </si>
  <si>
    <t>AC01000002000JA100</t>
  </si>
  <si>
    <t xml:space="preserve">AC01, Cemented, Non-flammable coating conforming to UL 94 V-0, Excellent Pulse Load capability, Non-inductive (NI) version available, </t>
  </si>
  <si>
    <t>RES 200Ω ±5% 1W  Axial TH Metal Oxide Film</t>
  </si>
  <si>
    <t>WK202070A2000J2200</t>
  </si>
  <si>
    <t xml:space="preserve">WK2, High Pulse Load, High Power Metal Oxide, </t>
  </si>
  <si>
    <t>VARISTOR, Ceramic Disc, 510Vx, 4.5kA Isurge, 320Vrms / 420Vdc / 842Vc_max, Max. Pulse Energy: 120 J</t>
  </si>
  <si>
    <t>VDRS14T320TSE</t>
  </si>
  <si>
    <t>VDRS Series, Standard, Agency Approvals</t>
  </si>
  <si>
    <t>SMBJ170A-M3/52</t>
  </si>
  <si>
    <t>33V, 1.5W/0.5W, 5%, Zener, Diode, SMP</t>
  </si>
  <si>
    <t>SMPZ3937B-M3/84A</t>
  </si>
  <si>
    <t>DO-220AA (SMP), eSMP Series, Low Zener impedance</t>
  </si>
  <si>
    <t>33V, 1.5W / 0.5W, 5%, Zener, Diode, SMA</t>
  </si>
  <si>
    <t>SMAZ5937B-M3/61</t>
  </si>
  <si>
    <t>DO-214AC (SMA), Pulse current</t>
  </si>
  <si>
    <t>33V, 2.3W / 800mW, 2%, Zener, Diode, SMF</t>
  </si>
  <si>
    <t>BZD27B33P-M3-08</t>
  </si>
  <si>
    <t>DO-219AB (SMF), Pulse current, ± 2% Tolerance, eSMP Series, SOD-123W Compatible</t>
  </si>
  <si>
    <t>Diode, TVS, 170V, 275.0Vc, 600W, Unidirectional SMB</t>
  </si>
  <si>
    <t>DO-214AA (SMB), TransZorb, RoHS, H/F</t>
  </si>
  <si>
    <t>リファレンス回路リンク</t>
  </si>
  <si>
    <t>リファレンス回路掲載ページ</t>
  </si>
  <si>
    <t>ネクスティ問合せ</t>
  </si>
  <si>
    <t>https://www.e-nexty.com/inquiries/new</t>
  </si>
  <si>
    <t>C6</t>
    <phoneticPr fontId="28" type="noConversion"/>
  </si>
  <si>
    <t>https://www.analog.com/media/en/technical-documentation/user-guides/dc1595afb.pdf</t>
    <phoneticPr fontId="28" type="noConversion"/>
  </si>
  <si>
    <t>P4.P5</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</si>
</sst>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8"/>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b/>
      <sz val="11"/>
      <color rgb="FFFF000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2" fillId="0" borderId="0" applyNumberFormat="0" applyFill="0" applyBorder="0" applyAlignment="0" applyProtection="0"/>
  </cellStyleXfs>
  <cellXfs count="47">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9" fillId="33" borderId="0" xfId="0" applyFont="1" applyFill="1" applyAlignment="1" applyProtection="1">
      <alignment horizontal="left" vertical="center"/>
      <protection locked="0"/>
    </xf>
    <xf numFmtId="0" fontId="29" fillId="0" borderId="0" xfId="0"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30" fillId="0" borderId="0" xfId="0" applyFont="1" applyAlignment="1" applyProtection="1">
      <alignment horizontal="left" vertical="center"/>
      <protection locked="0"/>
    </xf>
    <xf numFmtId="0" fontId="31" fillId="33" borderId="0" xfId="0" applyFont="1" applyFill="1" applyAlignment="1" applyProtection="1">
      <alignment vertical="center"/>
      <protection locked="0"/>
    </xf>
    <xf numFmtId="0" fontId="31" fillId="0" borderId="0" xfId="0" applyFont="1" applyAlignment="1" applyProtection="1">
      <alignment vertical="center"/>
      <protection locked="0"/>
    </xf>
    <xf numFmtId="0" fontId="3" fillId="33" borderId="0" xfId="0" applyFont="1" applyFill="1" applyAlignment="1" applyProtection="1">
      <alignment horizontal="left" vertical="center"/>
      <protection locked="0"/>
    </xf>
    <xf numFmtId="0" fontId="3" fillId="0" borderId="0" xfId="0" applyFont="1" applyAlignment="1" applyProtection="1">
      <alignment horizontal="left" vertical="center"/>
      <protection locked="0"/>
    </xf>
    <xf numFmtId="0" fontId="32" fillId="0" borderId="0" xfId="42" applyAlignment="1" applyProtection="1">
      <alignment horizontal="left"/>
      <protection locked="0"/>
    </xf>
    <xf numFmtId="0" fontId="33" fillId="0" borderId="0" xfId="0" applyFont="1" applyAlignment="1" applyProtection="1">
      <alignment wrapText="1"/>
      <protection locked="0"/>
    </xf>
    <xf numFmtId="0" fontId="35" fillId="0" borderId="0" xfId="0" applyFont="1" applyAlignment="1" applyProtection="1">
      <alignment horizontal="left"/>
      <protection locked="0"/>
    </xf>
    <xf numFmtId="0" fontId="23" fillId="0" borderId="0" xfId="0" applyFont="1" applyAlignment="1">
      <alignment horizontal="left"/>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2">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
      <font>
        <b/>
        <i val="0"/>
        <strike val="0"/>
        <color rgb="FFFF0000"/>
      </font>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88" totalsRowShown="0" headerRowDxfId="8" dataDxfId="7">
  <autoFilter ref="B14:H88"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dc1595afb.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99"/>
  <sheetViews>
    <sheetView showGridLines="0" tabSelected="1" zoomScaleNormal="100" workbookViewId="0">
      <pane xSplit="1" ySplit="14" topLeftCell="B15" activePane="bottomRight" state="frozen"/>
      <selection pane="topRight" activeCell="B1" sqref="B1"/>
      <selection pane="bottomLeft" activeCell="A12" sqref="A12"/>
      <selection pane="bottomRight"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56.375" style="2" customWidth="1"/>
    <col min="9" max="9" width="11.625" style="2" customWidth="1"/>
    <col min="10" max="16384" width="9.125" style="2"/>
  </cols>
  <sheetData>
    <row r="2" spans="2:8" ht="15" customHeight="1">
      <c r="D2" s="3"/>
      <c r="E2" s="43" t="s">
        <v>9</v>
      </c>
      <c r="F2" s="43"/>
      <c r="G2" s="43"/>
      <c r="H2" s="43"/>
    </row>
    <row r="3" spans="2:8" ht="15" customHeight="1">
      <c r="D3" s="3"/>
      <c r="E3" s="43"/>
      <c r="F3" s="43"/>
      <c r="G3" s="43"/>
      <c r="H3" s="43"/>
    </row>
    <row r="4" spans="2:8">
      <c r="B4" s="2"/>
    </row>
    <row r="5" spans="2:8" ht="15" customHeight="1">
      <c r="B5" s="4"/>
      <c r="C5" s="4"/>
      <c r="D5" s="5"/>
      <c r="E5" s="44"/>
      <c r="F5" s="44"/>
      <c r="G5" s="44"/>
      <c r="H5" s="4"/>
    </row>
    <row r="6" spans="2:8" ht="15" customHeight="1">
      <c r="B6" s="6"/>
      <c r="C6" s="6"/>
      <c r="D6" s="5" t="s">
        <v>7</v>
      </c>
      <c r="E6" s="45" t="s">
        <v>128</v>
      </c>
      <c r="F6" s="45"/>
      <c r="G6" s="45"/>
      <c r="H6" s="6"/>
    </row>
    <row r="7" spans="2:8" ht="15" customHeight="1">
      <c r="B7" s="7"/>
      <c r="C7" s="7"/>
      <c r="D7" s="5" t="s">
        <v>8</v>
      </c>
      <c r="E7" s="44" t="s">
        <v>129</v>
      </c>
      <c r="F7" s="44"/>
      <c r="G7" s="44"/>
      <c r="H7" s="7"/>
    </row>
    <row r="8" spans="2:8" ht="15" customHeight="1">
      <c r="B8" s="7"/>
      <c r="C8" s="7"/>
      <c r="D8" s="5" t="s">
        <v>11</v>
      </c>
      <c r="E8" s="46" t="s">
        <v>10</v>
      </c>
      <c r="F8" s="46"/>
      <c r="G8" s="46"/>
      <c r="H8" s="7"/>
    </row>
    <row r="9" spans="2:8" ht="15" customHeight="1">
      <c r="B9" s="7"/>
      <c r="C9" s="7"/>
      <c r="D9" s="5" t="s">
        <v>246</v>
      </c>
      <c r="E9" s="36" t="s">
        <v>251</v>
      </c>
      <c r="F9" s="36"/>
      <c r="G9" s="36"/>
      <c r="H9" s="37"/>
    </row>
    <row r="10" spans="2:8" ht="15" customHeight="1">
      <c r="B10" s="7"/>
      <c r="C10" s="7"/>
      <c r="D10" s="5" t="s">
        <v>247</v>
      </c>
      <c r="E10" s="39" t="s">
        <v>252</v>
      </c>
      <c r="F10" s="38"/>
      <c r="G10" s="38"/>
      <c r="H10" s="7"/>
    </row>
    <row r="11" spans="2:8" ht="15" customHeight="1">
      <c r="B11" s="7"/>
      <c r="C11" s="7"/>
      <c r="D11" s="5" t="s">
        <v>248</v>
      </c>
      <c r="E11" s="36" t="s">
        <v>249</v>
      </c>
      <c r="F11" s="27"/>
      <c r="G11" s="27"/>
      <c r="H11" s="7"/>
    </row>
    <row r="12" spans="2:8" ht="15.75" customHeight="1">
      <c r="B12" s="42"/>
      <c r="C12" s="42"/>
      <c r="D12" s="42"/>
      <c r="E12" s="42"/>
      <c r="F12" s="42"/>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15</v>
      </c>
      <c r="E15" s="22" t="s">
        <v>16</v>
      </c>
      <c r="F15" s="22" t="s">
        <v>17</v>
      </c>
      <c r="G15" s="22" t="s">
        <v>18</v>
      </c>
      <c r="H15" s="23"/>
    </row>
    <row r="16" spans="2:8">
      <c r="B16" s="21"/>
      <c r="C16" s="21"/>
      <c r="D16" s="21" t="s">
        <v>131</v>
      </c>
      <c r="E16" s="22" t="s">
        <v>132</v>
      </c>
      <c r="F16" s="22" t="s">
        <v>21</v>
      </c>
      <c r="G16" s="22" t="s">
        <v>133</v>
      </c>
      <c r="H16" s="23" t="s">
        <v>134</v>
      </c>
    </row>
    <row r="17" spans="2:8">
      <c r="B17" s="21"/>
      <c r="C17" s="21"/>
      <c r="D17" s="21" t="s">
        <v>131</v>
      </c>
      <c r="E17" s="22" t="s">
        <v>136</v>
      </c>
      <c r="F17" s="22" t="s">
        <v>21</v>
      </c>
      <c r="G17" s="22" t="s">
        <v>137</v>
      </c>
      <c r="H17" s="23" t="s">
        <v>138</v>
      </c>
    </row>
    <row r="18" spans="2:8" ht="15" customHeight="1">
      <c r="B18" s="19">
        <v>2</v>
      </c>
      <c r="C18" s="19">
        <v>1</v>
      </c>
      <c r="D18" s="33" t="s">
        <v>19</v>
      </c>
      <c r="E18" s="29" t="s">
        <v>20</v>
      </c>
      <c r="F18" s="35" t="s">
        <v>21</v>
      </c>
      <c r="G18" s="35" t="s">
        <v>135</v>
      </c>
      <c r="H18" s="31"/>
    </row>
    <row r="19" spans="2:8">
      <c r="B19" s="21">
        <v>3</v>
      </c>
      <c r="C19" s="21">
        <v>1</v>
      </c>
      <c r="D19" s="25" t="s">
        <v>22</v>
      </c>
      <c r="E19" s="22" t="s">
        <v>23</v>
      </c>
      <c r="F19" s="22" t="s">
        <v>24</v>
      </c>
      <c r="G19" s="22" t="s">
        <v>25</v>
      </c>
      <c r="H19" s="23"/>
    </row>
    <row r="20" spans="2:8">
      <c r="B20" s="21"/>
      <c r="C20" s="21"/>
      <c r="D20" s="21" t="s">
        <v>131</v>
      </c>
      <c r="E20" s="22" t="s">
        <v>139</v>
      </c>
      <c r="F20" s="22" t="s">
        <v>21</v>
      </c>
      <c r="G20" s="22" t="s">
        <v>140</v>
      </c>
      <c r="H20" s="23" t="s">
        <v>141</v>
      </c>
    </row>
    <row r="21" spans="2:8">
      <c r="B21" s="21"/>
      <c r="C21" s="21"/>
      <c r="D21" s="21" t="s">
        <v>131</v>
      </c>
      <c r="E21" s="22" t="s">
        <v>142</v>
      </c>
      <c r="F21" s="22"/>
      <c r="G21" s="22" t="s">
        <v>143</v>
      </c>
      <c r="H21" s="23" t="s">
        <v>144</v>
      </c>
    </row>
    <row r="22" spans="2:8" ht="15" customHeight="1">
      <c r="B22" s="19">
        <v>4</v>
      </c>
      <c r="C22" s="19">
        <v>1</v>
      </c>
      <c r="D22" s="26" t="s">
        <v>26</v>
      </c>
      <c r="E22" s="20" t="s">
        <v>27</v>
      </c>
      <c r="F22" s="20" t="s">
        <v>24</v>
      </c>
      <c r="G22" s="20" t="s">
        <v>28</v>
      </c>
      <c r="H22" s="24"/>
    </row>
    <row r="23" spans="2:8" ht="15" customHeight="1">
      <c r="B23" s="19"/>
      <c r="C23" s="19"/>
      <c r="D23" s="19" t="s">
        <v>131</v>
      </c>
      <c r="E23" s="20" t="s">
        <v>145</v>
      </c>
      <c r="F23" s="20" t="s">
        <v>21</v>
      </c>
      <c r="G23" s="20" t="s">
        <v>146</v>
      </c>
      <c r="H23" s="24" t="s">
        <v>147</v>
      </c>
    </row>
    <row r="24" spans="2:8" ht="15" customHeight="1">
      <c r="B24" s="19"/>
      <c r="C24" s="19"/>
      <c r="D24" s="19" t="s">
        <v>131</v>
      </c>
      <c r="E24" s="20" t="s">
        <v>148</v>
      </c>
      <c r="F24" s="20" t="s">
        <v>21</v>
      </c>
      <c r="G24" s="20" t="s">
        <v>149</v>
      </c>
      <c r="H24" s="24" t="s">
        <v>150</v>
      </c>
    </row>
    <row r="25" spans="2:8" ht="15" customHeight="1">
      <c r="B25" s="19"/>
      <c r="C25" s="19"/>
      <c r="D25" s="19" t="s">
        <v>131</v>
      </c>
      <c r="E25" s="20" t="s">
        <v>151</v>
      </c>
      <c r="F25" s="20" t="s">
        <v>21</v>
      </c>
      <c r="G25" s="20" t="s">
        <v>152</v>
      </c>
      <c r="H25" s="24" t="s">
        <v>153</v>
      </c>
    </row>
    <row r="26" spans="2:8">
      <c r="B26" s="21">
        <v>5</v>
      </c>
      <c r="C26" s="21">
        <v>1</v>
      </c>
      <c r="D26" s="25" t="s">
        <v>29</v>
      </c>
      <c r="E26" s="22" t="s">
        <v>30</v>
      </c>
      <c r="F26" s="22" t="s">
        <v>24</v>
      </c>
      <c r="G26" s="22" t="s">
        <v>31</v>
      </c>
      <c r="H26" s="23"/>
    </row>
    <row r="27" spans="2:8">
      <c r="B27" s="21"/>
      <c r="C27" s="21"/>
      <c r="D27" s="21" t="s">
        <v>131</v>
      </c>
      <c r="E27" s="22" t="s">
        <v>154</v>
      </c>
      <c r="F27" s="22" t="s">
        <v>21</v>
      </c>
      <c r="G27" s="22" t="s">
        <v>155</v>
      </c>
      <c r="H27" s="23" t="s">
        <v>156</v>
      </c>
    </row>
    <row r="28" spans="2:8" ht="15" customHeight="1">
      <c r="B28" s="19">
        <v>6</v>
      </c>
      <c r="C28" s="19">
        <v>1</v>
      </c>
      <c r="D28" s="26" t="s">
        <v>250</v>
      </c>
      <c r="E28" s="20" t="s">
        <v>32</v>
      </c>
      <c r="F28" s="20" t="s">
        <v>33</v>
      </c>
      <c r="G28" s="20" t="s">
        <v>34</v>
      </c>
      <c r="H28" s="24"/>
    </row>
    <row r="29" spans="2:8" ht="15" customHeight="1">
      <c r="B29" s="19"/>
      <c r="C29" s="19"/>
      <c r="D29" s="19" t="s">
        <v>131</v>
      </c>
      <c r="E29" s="20" t="s">
        <v>157</v>
      </c>
      <c r="F29" s="20" t="s">
        <v>21</v>
      </c>
      <c r="G29" s="20" t="s">
        <v>158</v>
      </c>
      <c r="H29" s="24" t="s">
        <v>159</v>
      </c>
    </row>
    <row r="30" spans="2:8">
      <c r="B30" s="21">
        <v>7</v>
      </c>
      <c r="C30" s="21">
        <v>1</v>
      </c>
      <c r="D30" s="25" t="s">
        <v>35</v>
      </c>
      <c r="E30" s="22" t="s">
        <v>36</v>
      </c>
      <c r="F30" s="22" t="s">
        <v>33</v>
      </c>
      <c r="G30" s="22" t="s">
        <v>37</v>
      </c>
      <c r="H30" s="23"/>
    </row>
    <row r="31" spans="2:8">
      <c r="B31" s="21"/>
      <c r="C31" s="21"/>
      <c r="D31" s="21" t="s">
        <v>131</v>
      </c>
      <c r="E31" s="22" t="s">
        <v>160</v>
      </c>
      <c r="F31" s="22" t="s">
        <v>21</v>
      </c>
      <c r="G31" s="22" t="s">
        <v>161</v>
      </c>
      <c r="H31" s="23" t="s">
        <v>159</v>
      </c>
    </row>
    <row r="32" spans="2:8" ht="15" customHeight="1">
      <c r="B32" s="19">
        <v>8</v>
      </c>
      <c r="C32" s="19">
        <v>1</v>
      </c>
      <c r="D32" s="26" t="s">
        <v>38</v>
      </c>
      <c r="E32" s="20" t="s">
        <v>39</v>
      </c>
      <c r="F32" s="20" t="s">
        <v>33</v>
      </c>
      <c r="G32" s="20" t="s">
        <v>40</v>
      </c>
      <c r="H32" s="24"/>
    </row>
    <row r="33" spans="2:8" ht="15" customHeight="1">
      <c r="B33" s="19"/>
      <c r="C33" s="19"/>
      <c r="D33" s="19" t="s">
        <v>131</v>
      </c>
      <c r="E33" s="20" t="s">
        <v>162</v>
      </c>
      <c r="F33" s="20" t="s">
        <v>21</v>
      </c>
      <c r="G33" s="20" t="s">
        <v>163</v>
      </c>
      <c r="H33" s="24" t="s">
        <v>159</v>
      </c>
    </row>
    <row r="34" spans="2:8" ht="15" customHeight="1">
      <c r="B34" s="19"/>
      <c r="C34" s="19"/>
      <c r="D34" s="19" t="s">
        <v>131</v>
      </c>
      <c r="E34" s="20" t="s">
        <v>164</v>
      </c>
      <c r="F34" s="20" t="s">
        <v>21</v>
      </c>
      <c r="G34" s="20" t="s">
        <v>165</v>
      </c>
      <c r="H34" s="24" t="s">
        <v>166</v>
      </c>
    </row>
    <row r="35" spans="2:8">
      <c r="B35" s="21">
        <v>9</v>
      </c>
      <c r="C35" s="21">
        <v>2</v>
      </c>
      <c r="D35" s="25" t="s">
        <v>41</v>
      </c>
      <c r="E35" s="22" t="s">
        <v>42</v>
      </c>
      <c r="F35" s="22" t="s">
        <v>24</v>
      </c>
      <c r="G35" s="22" t="s">
        <v>43</v>
      </c>
      <c r="H35" s="23"/>
    </row>
    <row r="36" spans="2:8">
      <c r="B36" s="21"/>
      <c r="C36" s="21"/>
      <c r="D36" s="21" t="s">
        <v>131</v>
      </c>
      <c r="E36" s="22" t="s">
        <v>170</v>
      </c>
      <c r="F36" s="22" t="s">
        <v>21</v>
      </c>
      <c r="G36" s="22" t="s">
        <v>171</v>
      </c>
      <c r="H36" s="23" t="s">
        <v>172</v>
      </c>
    </row>
    <row r="37" spans="2:8">
      <c r="B37" s="21"/>
      <c r="C37" s="21"/>
      <c r="D37" s="21" t="s">
        <v>131</v>
      </c>
      <c r="E37" s="22" t="s">
        <v>167</v>
      </c>
      <c r="F37" s="22" t="s">
        <v>21</v>
      </c>
      <c r="G37" s="22" t="s">
        <v>168</v>
      </c>
      <c r="H37" s="23" t="s">
        <v>169</v>
      </c>
    </row>
    <row r="38" spans="2:8">
      <c r="B38" s="21"/>
      <c r="C38" s="21"/>
      <c r="D38" s="21" t="s">
        <v>131</v>
      </c>
      <c r="E38" s="22" t="s">
        <v>173</v>
      </c>
      <c r="F38" s="22" t="s">
        <v>21</v>
      </c>
      <c r="G38" s="22" t="s">
        <v>174</v>
      </c>
      <c r="H38" s="23" t="s">
        <v>175</v>
      </c>
    </row>
    <row r="39" spans="2:8">
      <c r="B39" s="19">
        <v>10</v>
      </c>
      <c r="C39" s="19">
        <v>1</v>
      </c>
      <c r="D39" s="33" t="s">
        <v>44</v>
      </c>
      <c r="E39" s="29" t="s">
        <v>177</v>
      </c>
      <c r="F39" s="35" t="s">
        <v>21</v>
      </c>
      <c r="G39" s="35" t="s">
        <v>45</v>
      </c>
      <c r="H39" s="31" t="s">
        <v>176</v>
      </c>
    </row>
    <row r="40" spans="2:8">
      <c r="B40" s="19"/>
      <c r="C40" s="19"/>
      <c r="D40" s="19" t="s">
        <v>131</v>
      </c>
      <c r="E40" s="20" t="s">
        <v>178</v>
      </c>
      <c r="F40" s="20" t="s">
        <v>21</v>
      </c>
      <c r="G40" s="20" t="s">
        <v>179</v>
      </c>
      <c r="H40" s="24" t="s">
        <v>180</v>
      </c>
    </row>
    <row r="41" spans="2:8">
      <c r="B41" s="19"/>
      <c r="C41" s="19"/>
      <c r="D41" s="19" t="s">
        <v>131</v>
      </c>
      <c r="E41" s="20" t="s">
        <v>181</v>
      </c>
      <c r="F41" s="20" t="s">
        <v>21</v>
      </c>
      <c r="G41" s="20" t="s">
        <v>182</v>
      </c>
      <c r="H41" s="24" t="s">
        <v>183</v>
      </c>
    </row>
    <row r="42" spans="2:8">
      <c r="B42" s="21">
        <v>11</v>
      </c>
      <c r="C42" s="21">
        <v>1</v>
      </c>
      <c r="D42" s="25" t="s">
        <v>46</v>
      </c>
      <c r="E42" s="22" t="s">
        <v>47</v>
      </c>
      <c r="F42" s="22" t="s">
        <v>33</v>
      </c>
      <c r="G42" s="22" t="s">
        <v>48</v>
      </c>
      <c r="H42" s="23"/>
    </row>
    <row r="43" spans="2:8">
      <c r="B43" s="21"/>
      <c r="C43" s="21"/>
      <c r="D43" s="21" t="s">
        <v>131</v>
      </c>
      <c r="E43" s="22" t="s">
        <v>184</v>
      </c>
      <c r="F43" s="22" t="s">
        <v>21</v>
      </c>
      <c r="G43" s="22" t="s">
        <v>185</v>
      </c>
      <c r="H43" s="23" t="s">
        <v>159</v>
      </c>
    </row>
    <row r="44" spans="2:8" ht="15" customHeight="1">
      <c r="B44" s="19">
        <v>12</v>
      </c>
      <c r="C44" s="19">
        <v>1</v>
      </c>
      <c r="D44" s="26" t="s">
        <v>49</v>
      </c>
      <c r="E44" s="20" t="s">
        <v>50</v>
      </c>
      <c r="F44" s="20" t="s">
        <v>17</v>
      </c>
      <c r="G44" s="20" t="s">
        <v>51</v>
      </c>
      <c r="H44" s="24"/>
    </row>
    <row r="45" spans="2:8" ht="15" customHeight="1">
      <c r="B45" s="19"/>
      <c r="C45" s="19"/>
      <c r="D45" s="19" t="s">
        <v>131</v>
      </c>
      <c r="E45" s="20" t="s">
        <v>186</v>
      </c>
      <c r="F45" s="20" t="s">
        <v>21</v>
      </c>
      <c r="G45" s="20" t="s">
        <v>187</v>
      </c>
      <c r="H45" s="24" t="s">
        <v>188</v>
      </c>
    </row>
    <row r="46" spans="2:8" ht="15" customHeight="1">
      <c r="B46" s="19"/>
      <c r="C46" s="19"/>
      <c r="D46" s="19" t="s">
        <v>131</v>
      </c>
      <c r="E46" s="20" t="s">
        <v>189</v>
      </c>
      <c r="F46" s="20" t="s">
        <v>21</v>
      </c>
      <c r="G46" s="20" t="s">
        <v>190</v>
      </c>
      <c r="H46" s="24" t="s">
        <v>191</v>
      </c>
    </row>
    <row r="47" spans="2:8" ht="15" customHeight="1">
      <c r="B47" s="21">
        <v>13</v>
      </c>
      <c r="C47" s="21">
        <v>2</v>
      </c>
      <c r="D47" s="25" t="s">
        <v>52</v>
      </c>
      <c r="E47" s="22" t="s">
        <v>50</v>
      </c>
      <c r="F47" s="22" t="s">
        <v>17</v>
      </c>
      <c r="G47" s="22" t="s">
        <v>53</v>
      </c>
      <c r="H47" s="23"/>
    </row>
    <row r="48" spans="2:8" ht="15" customHeight="1">
      <c r="B48" s="21"/>
      <c r="C48" s="21"/>
      <c r="D48" s="21" t="s">
        <v>131</v>
      </c>
      <c r="E48" s="22" t="s">
        <v>192</v>
      </c>
      <c r="F48" s="22" t="s">
        <v>21</v>
      </c>
      <c r="G48" s="22" t="s">
        <v>193</v>
      </c>
      <c r="H48" s="23" t="s">
        <v>194</v>
      </c>
    </row>
    <row r="49" spans="2:8" ht="15" customHeight="1">
      <c r="B49" s="19">
        <v>14</v>
      </c>
      <c r="C49" s="19">
        <v>1</v>
      </c>
      <c r="D49" s="26" t="s">
        <v>54</v>
      </c>
      <c r="E49" s="20" t="s">
        <v>55</v>
      </c>
      <c r="F49" s="20" t="s">
        <v>17</v>
      </c>
      <c r="G49" s="20" t="s">
        <v>56</v>
      </c>
      <c r="H49" s="24"/>
    </row>
    <row r="50" spans="2:8" ht="15" customHeight="1">
      <c r="B50" s="19"/>
      <c r="C50" s="19"/>
      <c r="D50" s="19" t="s">
        <v>131</v>
      </c>
      <c r="E50" s="20" t="s">
        <v>195</v>
      </c>
      <c r="F50" s="20" t="s">
        <v>21</v>
      </c>
      <c r="G50" s="20" t="s">
        <v>196</v>
      </c>
      <c r="H50" s="24" t="s">
        <v>197</v>
      </c>
    </row>
    <row r="51" spans="2:8" ht="15" customHeight="1">
      <c r="B51" s="19"/>
      <c r="C51" s="19"/>
      <c r="D51" s="19" t="s">
        <v>131</v>
      </c>
      <c r="E51" s="20" t="s">
        <v>198</v>
      </c>
      <c r="F51" s="20" t="s">
        <v>21</v>
      </c>
      <c r="G51" s="20" t="s">
        <v>199</v>
      </c>
      <c r="H51" s="24" t="s">
        <v>200</v>
      </c>
    </row>
    <row r="52" spans="2:8" ht="15" customHeight="1">
      <c r="B52" s="19"/>
      <c r="C52" s="19"/>
      <c r="D52" s="19" t="s">
        <v>131</v>
      </c>
      <c r="E52" s="20" t="s">
        <v>201</v>
      </c>
      <c r="F52" s="20" t="s">
        <v>21</v>
      </c>
      <c r="G52" s="20" t="s">
        <v>202</v>
      </c>
      <c r="H52" s="24" t="s">
        <v>203</v>
      </c>
    </row>
    <row r="53" spans="2:8" ht="15" customHeight="1">
      <c r="B53" s="21">
        <v>15</v>
      </c>
      <c r="C53" s="21">
        <v>1</v>
      </c>
      <c r="D53" s="25" t="s">
        <v>57</v>
      </c>
      <c r="E53" s="22" t="s">
        <v>58</v>
      </c>
      <c r="F53" s="22" t="s">
        <v>59</v>
      </c>
      <c r="G53" s="22" t="s">
        <v>60</v>
      </c>
      <c r="H53" s="23"/>
    </row>
    <row r="54" spans="2:8" ht="15" customHeight="1">
      <c r="B54" s="19">
        <v>16</v>
      </c>
      <c r="C54" s="19">
        <v>1</v>
      </c>
      <c r="D54" s="26" t="s">
        <v>61</v>
      </c>
      <c r="E54" s="20" t="s">
        <v>62</v>
      </c>
      <c r="F54" s="20" t="s">
        <v>63</v>
      </c>
      <c r="G54" s="20">
        <v>7448640418</v>
      </c>
      <c r="H54" s="24"/>
    </row>
    <row r="55" spans="2:8" ht="15" customHeight="1">
      <c r="B55" s="21">
        <v>17</v>
      </c>
      <c r="C55" s="21">
        <v>1</v>
      </c>
      <c r="D55" s="25" t="s">
        <v>64</v>
      </c>
      <c r="E55" s="22" t="s">
        <v>65</v>
      </c>
      <c r="F55" s="22" t="s">
        <v>63</v>
      </c>
      <c r="G55" s="22">
        <v>750311431</v>
      </c>
      <c r="H55" s="23"/>
    </row>
    <row r="56" spans="2:8" ht="15" customHeight="1">
      <c r="B56" s="19">
        <v>18</v>
      </c>
      <c r="C56" s="19">
        <v>1</v>
      </c>
      <c r="D56" s="26" t="s">
        <v>66</v>
      </c>
      <c r="E56" s="20" t="s">
        <v>67</v>
      </c>
      <c r="F56" s="20" t="s">
        <v>68</v>
      </c>
      <c r="G56" s="20" t="s">
        <v>69</v>
      </c>
      <c r="H56" s="24"/>
    </row>
    <row r="57" spans="2:8" ht="15" customHeight="1">
      <c r="B57" s="19"/>
      <c r="C57" s="19"/>
      <c r="D57" s="19" t="s">
        <v>131</v>
      </c>
      <c r="E57" s="20" t="s">
        <v>206</v>
      </c>
      <c r="F57" s="20" t="s">
        <v>21</v>
      </c>
      <c r="G57" s="20" t="s">
        <v>204</v>
      </c>
      <c r="H57" s="24" t="s">
        <v>205</v>
      </c>
    </row>
    <row r="58" spans="2:8" ht="15" customHeight="1">
      <c r="B58" s="19"/>
      <c r="C58" s="19"/>
      <c r="D58" s="19" t="s">
        <v>131</v>
      </c>
      <c r="E58" s="20" t="s">
        <v>208</v>
      </c>
      <c r="F58" s="20" t="s">
        <v>21</v>
      </c>
      <c r="G58" s="20" t="s">
        <v>207</v>
      </c>
      <c r="H58" s="24" t="s">
        <v>209</v>
      </c>
    </row>
    <row r="59" spans="2:8" ht="15" customHeight="1">
      <c r="B59" s="19"/>
      <c r="C59" s="19"/>
      <c r="D59" s="19" t="s">
        <v>131</v>
      </c>
      <c r="E59" s="20" t="s">
        <v>212</v>
      </c>
      <c r="F59" s="20" t="s">
        <v>21</v>
      </c>
      <c r="G59" s="20" t="s">
        <v>210</v>
      </c>
      <c r="H59" s="24" t="s">
        <v>214</v>
      </c>
    </row>
    <row r="60" spans="2:8" ht="15" customHeight="1">
      <c r="B60" s="19"/>
      <c r="C60" s="19"/>
      <c r="D60" s="19" t="s">
        <v>131</v>
      </c>
      <c r="E60" s="20" t="s">
        <v>213</v>
      </c>
      <c r="F60" s="20" t="s">
        <v>21</v>
      </c>
      <c r="G60" s="20" t="s">
        <v>211</v>
      </c>
      <c r="H60" s="24" t="s">
        <v>215</v>
      </c>
    </row>
    <row r="61" spans="2:8" ht="15" customHeight="1">
      <c r="B61" s="19"/>
      <c r="C61" s="19"/>
      <c r="D61" s="19" t="s">
        <v>131</v>
      </c>
      <c r="E61" s="20" t="s">
        <v>217</v>
      </c>
      <c r="F61" s="20" t="s">
        <v>21</v>
      </c>
      <c r="G61" s="20" t="s">
        <v>216</v>
      </c>
      <c r="H61" s="24" t="s">
        <v>218</v>
      </c>
    </row>
    <row r="62" spans="2:8" ht="15" customHeight="1">
      <c r="B62" s="21">
        <v>19</v>
      </c>
      <c r="C62" s="21">
        <v>2</v>
      </c>
      <c r="D62" s="32" t="s">
        <v>70</v>
      </c>
      <c r="E62" s="28" t="s">
        <v>71</v>
      </c>
      <c r="F62" s="34" t="s">
        <v>21</v>
      </c>
      <c r="G62" s="34" t="s">
        <v>72</v>
      </c>
      <c r="H62" s="30"/>
    </row>
    <row r="63" spans="2:8" ht="15" customHeight="1">
      <c r="B63" s="19">
        <v>20</v>
      </c>
      <c r="C63" s="19">
        <v>2</v>
      </c>
      <c r="D63" s="33" t="s">
        <v>73</v>
      </c>
      <c r="E63" s="29" t="s">
        <v>74</v>
      </c>
      <c r="F63" s="35" t="s">
        <v>21</v>
      </c>
      <c r="G63" s="35" t="s">
        <v>75</v>
      </c>
      <c r="H63" s="31"/>
    </row>
    <row r="64" spans="2:8" ht="15" customHeight="1">
      <c r="B64" s="21">
        <v>21</v>
      </c>
      <c r="C64" s="21">
        <v>1</v>
      </c>
      <c r="D64" s="32" t="s">
        <v>76</v>
      </c>
      <c r="E64" s="28" t="s">
        <v>77</v>
      </c>
      <c r="F64" s="34" t="s">
        <v>21</v>
      </c>
      <c r="G64" s="34" t="s">
        <v>78</v>
      </c>
      <c r="H64" s="30"/>
    </row>
    <row r="65" spans="2:8" ht="15" customHeight="1">
      <c r="B65" s="19">
        <v>22</v>
      </c>
      <c r="C65" s="19">
        <v>2</v>
      </c>
      <c r="D65" s="33" t="s">
        <v>79</v>
      </c>
      <c r="E65" s="29" t="s">
        <v>80</v>
      </c>
      <c r="F65" s="35" t="s">
        <v>21</v>
      </c>
      <c r="G65" s="35" t="s">
        <v>81</v>
      </c>
      <c r="H65" s="31"/>
    </row>
    <row r="66" spans="2:8" ht="15" customHeight="1">
      <c r="B66" s="21">
        <v>23</v>
      </c>
      <c r="C66" s="21">
        <v>1</v>
      </c>
      <c r="D66" s="32" t="s">
        <v>82</v>
      </c>
      <c r="E66" s="28" t="s">
        <v>83</v>
      </c>
      <c r="F66" s="34" t="s">
        <v>21</v>
      </c>
      <c r="G66" s="34" t="s">
        <v>84</v>
      </c>
      <c r="H66" s="30"/>
    </row>
    <row r="67" spans="2:8" ht="15" customHeight="1">
      <c r="B67" s="19">
        <v>24</v>
      </c>
      <c r="C67" s="19">
        <v>1</v>
      </c>
      <c r="D67" s="26" t="s">
        <v>85</v>
      </c>
      <c r="E67" s="20" t="s">
        <v>86</v>
      </c>
      <c r="F67" s="20" t="s">
        <v>87</v>
      </c>
      <c r="G67" s="20" t="s">
        <v>88</v>
      </c>
      <c r="H67" s="24"/>
    </row>
    <row r="68" spans="2:8" ht="15" customHeight="1">
      <c r="B68" s="19"/>
      <c r="C68" s="19"/>
      <c r="D68" s="19" t="s">
        <v>131</v>
      </c>
      <c r="E68" s="20" t="s">
        <v>219</v>
      </c>
      <c r="F68" s="20" t="s">
        <v>21</v>
      </c>
      <c r="G68" s="20" t="s">
        <v>220</v>
      </c>
      <c r="H68" s="24" t="s">
        <v>221</v>
      </c>
    </row>
    <row r="69" spans="2:8" ht="15" customHeight="1">
      <c r="B69" s="19"/>
      <c r="C69" s="19"/>
      <c r="D69" s="19" t="s">
        <v>131</v>
      </c>
      <c r="E69" s="20" t="s">
        <v>222</v>
      </c>
      <c r="F69" s="20" t="s">
        <v>21</v>
      </c>
      <c r="G69" s="20" t="s">
        <v>223</v>
      </c>
      <c r="H69" s="24" t="s">
        <v>224</v>
      </c>
    </row>
    <row r="70" spans="2:8" ht="15" customHeight="1">
      <c r="B70" s="21">
        <v>25</v>
      </c>
      <c r="C70" s="21">
        <v>1</v>
      </c>
      <c r="D70" s="32" t="s">
        <v>89</v>
      </c>
      <c r="E70" s="28" t="s">
        <v>90</v>
      </c>
      <c r="F70" s="34" t="s">
        <v>21</v>
      </c>
      <c r="G70" s="34" t="s">
        <v>91</v>
      </c>
      <c r="H70" s="30"/>
    </row>
    <row r="71" spans="2:8" ht="15" customHeight="1">
      <c r="B71" s="19">
        <v>26</v>
      </c>
      <c r="C71" s="19">
        <v>2</v>
      </c>
      <c r="D71" s="33" t="s">
        <v>92</v>
      </c>
      <c r="E71" s="29" t="s">
        <v>93</v>
      </c>
      <c r="F71" s="35" t="s">
        <v>21</v>
      </c>
      <c r="G71" s="35" t="s">
        <v>94</v>
      </c>
      <c r="H71" s="31"/>
    </row>
    <row r="72" spans="2:8" ht="15" customHeight="1">
      <c r="B72" s="21">
        <v>27</v>
      </c>
      <c r="C72" s="21">
        <v>1</v>
      </c>
      <c r="D72" s="32" t="s">
        <v>95</v>
      </c>
      <c r="E72" s="28" t="s">
        <v>96</v>
      </c>
      <c r="F72" s="34" t="s">
        <v>21</v>
      </c>
      <c r="G72" s="34" t="s">
        <v>97</v>
      </c>
      <c r="H72" s="30"/>
    </row>
    <row r="73" spans="2:8" ht="15" customHeight="1">
      <c r="B73" s="19">
        <v>28</v>
      </c>
      <c r="C73" s="19">
        <v>1</v>
      </c>
      <c r="D73" s="33" t="s">
        <v>98</v>
      </c>
      <c r="E73" s="29" t="s">
        <v>99</v>
      </c>
      <c r="F73" s="35" t="s">
        <v>21</v>
      </c>
      <c r="G73" s="35" t="s">
        <v>100</v>
      </c>
      <c r="H73" s="31"/>
    </row>
    <row r="74" spans="2:8" ht="15" customHeight="1">
      <c r="B74" s="21">
        <v>29</v>
      </c>
      <c r="C74" s="21">
        <v>1</v>
      </c>
      <c r="D74" s="32" t="s">
        <v>101</v>
      </c>
      <c r="E74" s="28" t="s">
        <v>102</v>
      </c>
      <c r="F74" s="34" t="s">
        <v>21</v>
      </c>
      <c r="G74" s="34" t="s">
        <v>103</v>
      </c>
      <c r="H74" s="30"/>
    </row>
    <row r="75" spans="2:8" ht="15" customHeight="1">
      <c r="B75" s="19">
        <v>30</v>
      </c>
      <c r="C75" s="19">
        <v>1</v>
      </c>
      <c r="D75" s="33" t="s">
        <v>104</v>
      </c>
      <c r="E75" s="29" t="s">
        <v>105</v>
      </c>
      <c r="F75" s="35" t="s">
        <v>21</v>
      </c>
      <c r="G75" s="35" t="s">
        <v>106</v>
      </c>
      <c r="H75" s="31"/>
    </row>
    <row r="76" spans="2:8" ht="15" customHeight="1">
      <c r="B76" s="21">
        <v>31</v>
      </c>
      <c r="C76" s="21">
        <v>1</v>
      </c>
      <c r="D76" s="25" t="s">
        <v>107</v>
      </c>
      <c r="E76" s="22" t="s">
        <v>108</v>
      </c>
      <c r="F76" s="22" t="s">
        <v>109</v>
      </c>
      <c r="G76" s="22" t="s">
        <v>110</v>
      </c>
      <c r="H76" s="23"/>
    </row>
    <row r="77" spans="2:8" ht="15" customHeight="1">
      <c r="B77" s="21"/>
      <c r="C77" s="21"/>
      <c r="D77" s="21" t="s">
        <v>131</v>
      </c>
      <c r="E77" s="22" t="s">
        <v>225</v>
      </c>
      <c r="F77" s="22" t="s">
        <v>21</v>
      </c>
      <c r="G77" s="22" t="s">
        <v>226</v>
      </c>
      <c r="H77" s="23" t="s">
        <v>227</v>
      </c>
    </row>
    <row r="78" spans="2:8" ht="15" customHeight="1">
      <c r="B78" s="21"/>
      <c r="C78" s="21"/>
      <c r="D78" s="21" t="s">
        <v>131</v>
      </c>
      <c r="E78" s="22" t="s">
        <v>228</v>
      </c>
      <c r="F78" s="22" t="s">
        <v>21</v>
      </c>
      <c r="G78" s="22" t="s">
        <v>229</v>
      </c>
      <c r="H78" s="23" t="s">
        <v>230</v>
      </c>
    </row>
    <row r="79" spans="2:8" ht="15" customHeight="1">
      <c r="B79" s="19">
        <v>32</v>
      </c>
      <c r="C79" s="19">
        <v>1</v>
      </c>
      <c r="D79" s="26" t="s">
        <v>111</v>
      </c>
      <c r="E79" s="20" t="s">
        <v>112</v>
      </c>
      <c r="F79" s="20" t="s">
        <v>113</v>
      </c>
      <c r="G79" s="20" t="s">
        <v>114</v>
      </c>
      <c r="H79" s="24"/>
    </row>
    <row r="80" spans="2:8" ht="15" customHeight="1">
      <c r="B80" s="21">
        <v>33</v>
      </c>
      <c r="C80" s="21">
        <v>1</v>
      </c>
      <c r="D80" s="25" t="s">
        <v>115</v>
      </c>
      <c r="E80" s="22" t="s">
        <v>130</v>
      </c>
      <c r="F80" s="22" t="s">
        <v>116</v>
      </c>
      <c r="G80" s="22" t="s">
        <v>117</v>
      </c>
      <c r="H80" s="23"/>
    </row>
    <row r="81" spans="2:8" ht="15" customHeight="1">
      <c r="B81" s="19">
        <v>34</v>
      </c>
      <c r="C81" s="19">
        <v>1</v>
      </c>
      <c r="D81" s="26" t="s">
        <v>118</v>
      </c>
      <c r="E81" s="20" t="s">
        <v>119</v>
      </c>
      <c r="F81" s="20" t="s">
        <v>120</v>
      </c>
      <c r="G81" s="20" t="s">
        <v>121</v>
      </c>
      <c r="H81" s="24"/>
    </row>
    <row r="82" spans="2:8" ht="15" customHeight="1">
      <c r="B82" s="19"/>
      <c r="C82" s="19"/>
      <c r="D82" s="26" t="s">
        <v>131</v>
      </c>
      <c r="E82" s="20" t="s">
        <v>231</v>
      </c>
      <c r="F82" s="20" t="s">
        <v>21</v>
      </c>
      <c r="G82" s="20" t="s">
        <v>232</v>
      </c>
      <c r="H82" s="24" t="s">
        <v>233</v>
      </c>
    </row>
    <row r="83" spans="2:8" ht="15" customHeight="1">
      <c r="B83" s="21">
        <v>35</v>
      </c>
      <c r="C83" s="21">
        <v>1</v>
      </c>
      <c r="D83" s="25" t="s">
        <v>122</v>
      </c>
      <c r="E83" s="22" t="s">
        <v>123</v>
      </c>
      <c r="F83" s="22" t="s">
        <v>17</v>
      </c>
      <c r="G83" s="22" t="s">
        <v>124</v>
      </c>
      <c r="H83" s="23"/>
    </row>
    <row r="84" spans="2:8" ht="15" customHeight="1">
      <c r="B84" s="21"/>
      <c r="C84" s="21"/>
      <c r="D84" s="21" t="s">
        <v>131</v>
      </c>
      <c r="E84" s="22" t="s">
        <v>244</v>
      </c>
      <c r="F84" s="22" t="s">
        <v>21</v>
      </c>
      <c r="G84" s="22" t="s">
        <v>234</v>
      </c>
      <c r="H84" s="23" t="s">
        <v>245</v>
      </c>
    </row>
    <row r="85" spans="2:8" ht="15" customHeight="1">
      <c r="B85" s="19">
        <v>36</v>
      </c>
      <c r="C85" s="19">
        <v>1</v>
      </c>
      <c r="D85" s="26" t="s">
        <v>125</v>
      </c>
      <c r="E85" s="20" t="s">
        <v>126</v>
      </c>
      <c r="F85" s="20" t="s">
        <v>17</v>
      </c>
      <c r="G85" s="20" t="s">
        <v>127</v>
      </c>
      <c r="H85" s="24"/>
    </row>
    <row r="86" spans="2:8" ht="15" customHeight="1">
      <c r="B86" s="19"/>
      <c r="C86" s="19"/>
      <c r="D86" s="19" t="s">
        <v>131</v>
      </c>
      <c r="E86" s="20" t="s">
        <v>238</v>
      </c>
      <c r="F86" s="20" t="s">
        <v>21</v>
      </c>
      <c r="G86" s="20" t="s">
        <v>239</v>
      </c>
      <c r="H86" s="24" t="s">
        <v>240</v>
      </c>
    </row>
    <row r="87" spans="2:8" ht="15" customHeight="1">
      <c r="B87" s="19"/>
      <c r="C87" s="19"/>
      <c r="D87" s="19" t="s">
        <v>131</v>
      </c>
      <c r="E87" s="20" t="s">
        <v>241</v>
      </c>
      <c r="F87" s="20" t="s">
        <v>21</v>
      </c>
      <c r="G87" s="20" t="s">
        <v>242</v>
      </c>
      <c r="H87" s="24" t="s">
        <v>243</v>
      </c>
    </row>
    <row r="88" spans="2:8" ht="15" customHeight="1">
      <c r="B88" s="19"/>
      <c r="C88" s="19"/>
      <c r="D88" s="19" t="s">
        <v>131</v>
      </c>
      <c r="E88" s="20" t="s">
        <v>235</v>
      </c>
      <c r="F88" s="20" t="s">
        <v>21</v>
      </c>
      <c r="G88" s="20" t="s">
        <v>236</v>
      </c>
      <c r="H88" s="24" t="s">
        <v>237</v>
      </c>
    </row>
    <row r="89" spans="2:8" ht="6.95" customHeight="1">
      <c r="B89" s="16"/>
      <c r="C89" s="16"/>
      <c r="D89" s="16"/>
      <c r="E89" s="17"/>
      <c r="F89" s="17"/>
      <c r="G89" s="18"/>
      <c r="H89" s="17"/>
    </row>
    <row r="90" spans="2:8" ht="15.75" customHeight="1">
      <c r="B90" s="11"/>
      <c r="C90" s="11"/>
      <c r="D90" s="11"/>
      <c r="E90"/>
      <c r="F90"/>
      <c r="G90"/>
      <c r="H90"/>
    </row>
    <row r="91" spans="2:8">
      <c r="B91"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91" s="14"/>
      <c r="D91" s="14"/>
      <c r="E91" s="14"/>
      <c r="F91" s="14"/>
      <c r="G91" s="14"/>
      <c r="H91" s="14"/>
    </row>
    <row r="92" spans="2:8">
      <c r="B92" s="14"/>
      <c r="C92" s="14"/>
      <c r="D92" s="14"/>
      <c r="E92" s="14"/>
      <c r="F92" s="14"/>
      <c r="G92" s="14"/>
      <c r="H92" s="14"/>
    </row>
    <row r="93" spans="2:8" s="10" customFormat="1" ht="60" customHeight="1">
      <c r="B93" s="40" t="s">
        <v>12</v>
      </c>
      <c r="C93" s="40"/>
      <c r="D93" s="40"/>
      <c r="E93" s="40"/>
      <c r="F93" s="40"/>
      <c r="G93" s="40"/>
      <c r="H93" s="40"/>
    </row>
    <row r="94" spans="2:8">
      <c r="B94" s="14"/>
      <c r="C94" s="14"/>
      <c r="D94" s="14"/>
      <c r="E94" s="14"/>
      <c r="F94" s="14"/>
      <c r="G94" s="14"/>
      <c r="H94" s="14"/>
    </row>
    <row r="95" spans="2:8" ht="75" customHeight="1">
      <c r="B95" s="40" t="s">
        <v>13</v>
      </c>
      <c r="C95" s="40"/>
      <c r="D95" s="40"/>
      <c r="E95" s="40"/>
      <c r="F95" s="40"/>
      <c r="G95" s="40"/>
      <c r="H95" s="40"/>
    </row>
    <row r="96" spans="2:8">
      <c r="B96" s="12"/>
      <c r="C96" s="12"/>
      <c r="D96" s="12"/>
      <c r="E96" s="12"/>
      <c r="F96" s="12"/>
      <c r="G96" s="12"/>
      <c r="H96" s="12"/>
    </row>
    <row r="97" spans="2:8">
      <c r="B97" s="41" t="s">
        <v>14</v>
      </c>
      <c r="C97" s="41"/>
      <c r="D97" s="41"/>
      <c r="E97" s="41"/>
      <c r="F97" s="41"/>
      <c r="G97" s="41"/>
      <c r="H97" s="41"/>
    </row>
    <row r="98" spans="2:8">
      <c r="B98" s="14"/>
      <c r="C98" s="14"/>
      <c r="D98" s="14"/>
      <c r="E98" s="14"/>
      <c r="F98" s="14"/>
      <c r="G98" s="14"/>
      <c r="H98" s="14"/>
    </row>
    <row r="99" spans="2:8">
      <c r="B99" s="14" t="str">
        <f ca="1">CONCATENATE("©", YEAR(TODAY())&amp;" ", "Vishay Intertechnology, Inc. All Rights Reserved.")</f>
        <v>©2023 Vishay Intertechnology, Inc. All Rights Reserved.</v>
      </c>
      <c r="C99" s="14"/>
      <c r="D99" s="14"/>
      <c r="E99" s="14"/>
      <c r="F99" s="14"/>
      <c r="G99" s="14"/>
      <c r="H99" s="14"/>
    </row>
  </sheetData>
  <sheetProtection formatCells="0" formatColumns="0" formatRows="0" insertRows="0" deleteRows="0" selectLockedCells="1" sort="0" autoFilter="0"/>
  <mergeCells count="9">
    <mergeCell ref="B95:H95"/>
    <mergeCell ref="B97:H97"/>
    <mergeCell ref="B93:H93"/>
    <mergeCell ref="B12:F12"/>
    <mergeCell ref="E2:H3"/>
    <mergeCell ref="E5:G5"/>
    <mergeCell ref="E6:G6"/>
    <mergeCell ref="E7:G7"/>
    <mergeCell ref="E8:G8"/>
  </mergeCells>
  <phoneticPr fontId="28" type="noConversion"/>
  <conditionalFormatting sqref="E8">
    <cfRule type="cellIs" dxfId="21" priority="13" operator="notEqual">
      <formula>"none"</formula>
    </cfRule>
  </conditionalFormatting>
  <conditionalFormatting sqref="E15:E84 E88">
    <cfRule type="expression" dxfId="20" priority="9">
      <formula>SEARCH("Option",INDIRECT("VSH_Solutions[@REFERENCE]"))</formula>
    </cfRule>
  </conditionalFormatting>
  <conditionalFormatting sqref="D15:D84 D88">
    <cfRule type="expression" dxfId="19" priority="8">
      <formula>SEARCH("Option",INDIRECT("VSH_Solutions[@REFERENCE]"))</formula>
    </cfRule>
  </conditionalFormatting>
  <conditionalFormatting sqref="F15:G84 F88:G88">
    <cfRule type="expression" dxfId="18" priority="10">
      <formula>SEARCH("Option",INDIRECT("VSH_Solutions[@REFERENCE]"))</formula>
    </cfRule>
  </conditionalFormatting>
  <conditionalFormatting sqref="H15:H84 H88">
    <cfRule type="expression" dxfId="17" priority="12">
      <formula>SEARCH("Option",INDIRECT("VSH_Solutions[@REFERENCE]"))</formula>
    </cfRule>
  </conditionalFormatting>
  <conditionalFormatting sqref="G15:G84 G88">
    <cfRule type="duplicateValues" dxfId="16" priority="51"/>
  </conditionalFormatting>
  <conditionalFormatting sqref="E85:E87">
    <cfRule type="expression" dxfId="15" priority="4">
      <formula>SEARCH("Option",INDIRECT("VSH_Solutions[@REFERENCE]"))</formula>
    </cfRule>
  </conditionalFormatting>
  <conditionalFormatting sqref="D85:D87">
    <cfRule type="expression" dxfId="14" priority="3">
      <formula>SEARCH("Option",INDIRECT("VSH_Solutions[@REFERENCE]"))</formula>
    </cfRule>
  </conditionalFormatting>
  <conditionalFormatting sqref="F85:G87">
    <cfRule type="expression" dxfId="13" priority="5">
      <formula>SEARCH("Option",INDIRECT("VSH_Solutions[@REFERENCE]"))</formula>
    </cfRule>
  </conditionalFormatting>
  <conditionalFormatting sqref="H85:H87">
    <cfRule type="expression" dxfId="12" priority="6">
      <formula>SEARCH("Option",INDIRECT("VSH_Solutions[@REFERENCE]"))</formula>
    </cfRule>
  </conditionalFormatting>
  <conditionalFormatting sqref="G85:G87">
    <cfRule type="duplicateValues" dxfId="11" priority="7"/>
  </conditionalFormatting>
  <conditionalFormatting sqref="E9:G9 F10:G10">
    <cfRule type="cellIs" dxfId="10" priority="2" operator="notEqual">
      <formula>"none"</formula>
    </cfRule>
  </conditionalFormatting>
  <conditionalFormatting sqref="E10">
    <cfRule type="cellIs" dxfId="9" priority="1" operator="notEqual">
      <formula>"none"</formula>
    </cfRule>
  </conditionalFormatting>
  <hyperlinks>
    <hyperlink ref="E11" r:id="rId1" xr:uid="{09249AB8-31E1-44D5-BF50-7FCED1C18C20}"/>
    <hyperlink ref="E9" r:id="rId2" xr:uid="{7D295084-B347-4900-8BD8-124C71A64ED8}"/>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