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96B345-1102-44D2-8D23-262E969309F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 r="B19" i="1" l="1"/>
  <c r="B21" i="1" s="1"/>
  <c r="B23" i="1" s="1"/>
</calcChain>
</file>

<file path=xl/sharedStrings.xml><?xml version="1.0" encoding="utf-8"?>
<sst xmlns="http://schemas.openxmlformats.org/spreadsheetml/2006/main" count="78" uniqueCount="62">
  <si>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</si>
  <si>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</si>
  <si>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</si>
  <si>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</si>
  <si>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</si>
  <si>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</si>
  <si>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</si>
  <si>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</si>
  <si>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</si>
  <si>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</si>
  <si>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</si>
  <si>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</si>
  <si>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Micropower Low Noise Boost Converter with Output Disconnect</t>
  </si>
  <si>
    <t>L1</t>
  </si>
  <si>
    <t>D1</t>
  </si>
  <si>
    <t>10uF, 25V, B-case (3528-21), Polymer</t>
  </si>
  <si>
    <t>T55B106M025C0100</t>
  </si>
  <si>
    <t>SMD, 3.5 x 2.8 x 2.1mm</t>
  </si>
  <si>
    <t>15μH 1.9A Inductor SMD 5.5x5.2x3.0mm 125*C</t>
  </si>
  <si>
    <t>IHLP2020CZER150M01</t>
  </si>
  <si>
    <t>40V 200mA 0.47V Schottky Diode CLP0603</t>
  </si>
  <si>
    <t>VSKY02400603-G4-08</t>
  </si>
  <si>
    <t>Ultra tiny chipscale package 0.6 x 0.3mm</t>
  </si>
  <si>
    <t>10uF, 50V, 7343-31, Polymer</t>
  </si>
  <si>
    <t>T55D106M050C0090</t>
  </si>
  <si>
    <t>SMD, 7.3 x 4.3 x 3.1mm</t>
  </si>
  <si>
    <t>LT3494</t>
  </si>
  <si>
    <t>**VISHAY Reference Design Alternative / Replacement Parts List**</t>
  </si>
  <si>
    <t>VISHAY</t>
  </si>
  <si>
    <t>VISHAY offers low-profile &amp; soft-saturation</t>
  </si>
  <si>
    <t>IC REG BOOST ADJ 225MA 8DFN</t>
  </si>
  <si>
    <t>Option</t>
  </si>
  <si>
    <t xml:space="preserve">15µH, INDUCTOR, ±20%, 1.6A Isat, 2.4A Idc, 195.0mΩ, 155°C, </t>
  </si>
  <si>
    <t>IHLP2020CZER150M51</t>
  </si>
  <si>
    <t xml:space="preserve">10µF, CAPACITOR, 6.3V, ±20%, Polymer, P-case, 2012-12, 105°C, </t>
  </si>
  <si>
    <t>T55P106M6R3C0200</t>
  </si>
  <si>
    <t>SMD 0805, 2.0mm x 1.25mm x 1.20mm</t>
  </si>
  <si>
    <t xml:space="preserve">4.7µF, CAPACITOR, 6.3V, ±20%, Polymer, P-case, 2012-12, 105°C, </t>
  </si>
  <si>
    <t>T55P475M6R3C0500</t>
  </si>
  <si>
    <t>C2 / Cout</t>
  </si>
  <si>
    <t xml:space="preserve">10µF, CAPACITOR, 25V, ±20%, Polymer, B-case, 3528-21, 105°C, </t>
  </si>
  <si>
    <t>SMD 1411, 3.5mm x 2.8mm x 2.10mm</t>
  </si>
  <si>
    <t>Option (V &lt; 6.3V)</t>
  </si>
  <si>
    <t>Option (V &lt; 25V)</t>
  </si>
  <si>
    <t>40V, 500mA, 0.46Vf, Schottky, Diode, CLP1006</t>
  </si>
  <si>
    <t>Ultra tiny chipscale package 1.0 x 0.6mm</t>
  </si>
  <si>
    <t>VSKY05401006-G4-08</t>
  </si>
  <si>
    <t>R1, R3</t>
  </si>
  <si>
    <t>R2</t>
  </si>
  <si>
    <t>RES SMD 1M OHM 1% 1/10W 0603</t>
  </si>
  <si>
    <t>CRCW06031M00FKEA</t>
  </si>
  <si>
    <t>CRCW06032M05FKEA</t>
  </si>
  <si>
    <t>RES SMD 2.05M OHM 1% 1/10W 0603</t>
  </si>
  <si>
    <t>U1</t>
  </si>
  <si>
    <t>リファレンス回路リンク</t>
  </si>
  <si>
    <t>リファレンス回路掲載ページ</t>
  </si>
  <si>
    <t>ネクスティ問合せ</t>
  </si>
  <si>
    <t>https://www.e-nexty.com/inquiries/new</t>
  </si>
  <si>
    <t>C1 / Cin</t>
    <phoneticPr fontId="32"/>
  </si>
  <si>
    <t>P1</t>
    <phoneticPr fontId="32"/>
  </si>
  <si>
    <t>https://www.analog.com/media/en/technical-documentation/eval-board-schematic/1024asch.pdf</t>
    <phoneticPr fontId="32"/>
  </si>
  <si>
    <t>C2の容量の相違</t>
    <rPh sb="3" eb="5">
      <t>ヨウリョウ</t>
    </rPh>
    <rPh sb="6" eb="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</si>
</sst>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3" fillId="2" borderId="0" xfId="0" applyFont="1" applyFill="1"/>
    <xf numFmtId="0" fontId="29" fillId="2" borderId="0" xfId="0" applyFont="1" applyFill="1"/>
    <xf numFmtId="0" fontId="30" fillId="0" borderId="0" xfId="0" applyFont="1" applyAlignment="1">
      <alignment horizontal="center"/>
    </xf>
    <xf numFmtId="0" fontId="30"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center"/>
    </xf>
    <xf numFmtId="0" fontId="30" fillId="0" borderId="0" xfId="0" applyFont="1"/>
    <xf numFmtId="0" fontId="3" fillId="2" borderId="0" xfId="0" applyFont="1" applyFill="1" applyAlignment="1">
      <alignment horizontal="left"/>
    </xf>
    <xf numFmtId="0" fontId="31"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024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2"/>
  <sheetViews>
    <sheetView tabSelected="1" topLeftCell="A6"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27</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26</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54</v>
      </c>
      <c r="E9" s="40" t="s">
        <v>60</v>
      </c>
      <c r="F9" s="15"/>
      <c r="G9" s="15"/>
      <c r="H9" s="35" t="s">
        <v>61</v>
      </c>
    </row>
    <row r="10" spans="2:8" ht="15" customHeight="1">
      <c r="B10" s="15"/>
      <c r="C10" s="15"/>
      <c r="D10" s="19" t="s">
        <v>55</v>
      </c>
      <c r="E10" s="41" t="s">
        <v>59</v>
      </c>
      <c r="F10" s="15"/>
      <c r="G10" s="15"/>
      <c r="H10" s="15"/>
    </row>
    <row r="11" spans="2:8" ht="15" customHeight="1">
      <c r="B11" s="15"/>
      <c r="C11" s="15"/>
      <c r="D11" s="19" t="s">
        <v>56</v>
      </c>
      <c r="E11" s="34" t="s">
        <v>57</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9" t="s">
        <v>58</v>
      </c>
      <c r="E16" s="23" t="s">
        <v>15</v>
      </c>
      <c r="F16" s="24" t="s">
        <v>28</v>
      </c>
      <c r="G16" s="24" t="s">
        <v>16</v>
      </c>
      <c r="H16" s="25" t="s">
        <v>17</v>
      </c>
    </row>
    <row r="17" spans="2:8">
      <c r="B17" s="4"/>
      <c r="C17" s="4"/>
      <c r="D17" s="31" t="s">
        <v>42</v>
      </c>
      <c r="E17" s="23" t="s">
        <v>34</v>
      </c>
      <c r="F17" s="24" t="s">
        <v>28</v>
      </c>
      <c r="G17" s="24" t="s">
        <v>35</v>
      </c>
      <c r="H17" s="25" t="s">
        <v>36</v>
      </c>
    </row>
    <row r="18" spans="2:8">
      <c r="B18" s="4"/>
      <c r="C18" s="4"/>
      <c r="D18" s="31" t="s">
        <v>42</v>
      </c>
      <c r="E18" s="23" t="s">
        <v>37</v>
      </c>
      <c r="F18" s="24" t="s">
        <v>28</v>
      </c>
      <c r="G18" s="24" t="s">
        <v>38</v>
      </c>
      <c r="H18" s="25" t="s">
        <v>36</v>
      </c>
    </row>
    <row r="19" spans="2:8">
      <c r="B19" s="5">
        <f>B16+1</f>
        <v>2</v>
      </c>
      <c r="C19" s="5">
        <v>1</v>
      </c>
      <c r="D19" s="30" t="s">
        <v>13</v>
      </c>
      <c r="E19" s="20" t="s">
        <v>18</v>
      </c>
      <c r="F19" s="21" t="s">
        <v>28</v>
      </c>
      <c r="G19" s="21" t="s">
        <v>19</v>
      </c>
      <c r="H19" s="22" t="s">
        <v>29</v>
      </c>
    </row>
    <row r="20" spans="2:8">
      <c r="B20" s="5"/>
      <c r="C20" s="5"/>
      <c r="D20" s="28" t="s">
        <v>31</v>
      </c>
      <c r="E20" s="20" t="s">
        <v>32</v>
      </c>
      <c r="F20" s="21" t="s">
        <v>28</v>
      </c>
      <c r="G20" s="21" t="s">
        <v>33</v>
      </c>
      <c r="H20" s="22" t="s">
        <v>29</v>
      </c>
    </row>
    <row r="21" spans="2:8">
      <c r="B21" s="4">
        <f>B19+1</f>
        <v>3</v>
      </c>
      <c r="C21" s="4">
        <v>1</v>
      </c>
      <c r="D21" s="29" t="s">
        <v>14</v>
      </c>
      <c r="E21" s="23" t="s">
        <v>20</v>
      </c>
      <c r="F21" s="24" t="s">
        <v>28</v>
      </c>
      <c r="G21" s="24" t="s">
        <v>21</v>
      </c>
      <c r="H21" s="25" t="s">
        <v>22</v>
      </c>
    </row>
    <row r="22" spans="2:8">
      <c r="B22" s="4"/>
      <c r="C22" s="4"/>
      <c r="D22" s="31" t="s">
        <v>31</v>
      </c>
      <c r="E22" s="23" t="s">
        <v>44</v>
      </c>
      <c r="F22" s="24" t="s">
        <v>28</v>
      </c>
      <c r="G22" s="24" t="s">
        <v>46</v>
      </c>
      <c r="H22" s="25" t="s">
        <v>45</v>
      </c>
    </row>
    <row r="23" spans="2:8">
      <c r="B23" s="5">
        <f>B21+1</f>
        <v>4</v>
      </c>
      <c r="C23" s="5">
        <v>1</v>
      </c>
      <c r="D23" s="30" t="s">
        <v>39</v>
      </c>
      <c r="E23" s="20" t="s">
        <v>23</v>
      </c>
      <c r="F23" s="21" t="s">
        <v>28</v>
      </c>
      <c r="G23" s="21" t="s">
        <v>24</v>
      </c>
      <c r="H23" s="22" t="s">
        <v>25</v>
      </c>
    </row>
    <row r="24" spans="2:8">
      <c r="B24" s="5"/>
      <c r="C24" s="5"/>
      <c r="D24" s="28" t="s">
        <v>43</v>
      </c>
      <c r="E24" s="20" t="s">
        <v>40</v>
      </c>
      <c r="F24" s="21" t="s">
        <v>28</v>
      </c>
      <c r="G24" s="21" t="s">
        <v>16</v>
      </c>
      <c r="H24" s="22" t="s">
        <v>41</v>
      </c>
    </row>
    <row r="25" spans="2:8">
      <c r="B25" s="4">
        <v>5</v>
      </c>
      <c r="C25" s="4">
        <v>2</v>
      </c>
      <c r="D25" s="29" t="s">
        <v>47</v>
      </c>
      <c r="E25" s="23" t="s">
        <v>49</v>
      </c>
      <c r="F25" s="24" t="s">
        <v>28</v>
      </c>
      <c r="G25" s="24" t="s">
        <v>50</v>
      </c>
      <c r="H25" s="25"/>
    </row>
    <row r="26" spans="2:8">
      <c r="B26" s="5">
        <v>6</v>
      </c>
      <c r="C26" s="5">
        <v>1</v>
      </c>
      <c r="D26" s="32" t="s">
        <v>48</v>
      </c>
      <c r="E26" s="20" t="s">
        <v>52</v>
      </c>
      <c r="F26" s="21" t="s">
        <v>28</v>
      </c>
      <c r="G26" s="21" t="s">
        <v>51</v>
      </c>
      <c r="H26" s="22"/>
    </row>
    <row r="27" spans="2:8">
      <c r="B27" s="4">
        <v>7</v>
      </c>
      <c r="C27" s="4">
        <v>1</v>
      </c>
      <c r="D27" s="33" t="s">
        <v>53</v>
      </c>
      <c r="E27" s="26" t="s">
        <v>30</v>
      </c>
      <c r="F27" s="26" t="s">
        <v>11</v>
      </c>
      <c r="G27" s="26" t="s">
        <v>26</v>
      </c>
      <c r="H27" s="27"/>
    </row>
    <row r="28" spans="2:8" ht="6.95" customHeight="1">
      <c r="B28" s="9"/>
      <c r="C28" s="9"/>
      <c r="D28" s="9"/>
      <c r="E28" s="8"/>
      <c r="F28" s="8"/>
      <c r="G28" s="12"/>
      <c r="H28" s="8"/>
    </row>
    <row r="30" spans="2:8">
      <c r="B3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6"/>
      <c r="C32" s="37"/>
      <c r="D32" s="37"/>
      <c r="E32" s="37"/>
      <c r="F32" s="37"/>
      <c r="G32" s="37"/>
      <c r="H32" s="37"/>
    </row>
  </sheetData>
  <mergeCells count="3">
    <mergeCell ref="B32:H32"/>
    <mergeCell ref="B12:F12"/>
    <mergeCell ref="E2:H3"/>
  </mergeCells>
  <phoneticPr fontId="32"/>
  <conditionalFormatting sqref="E8:E10">
    <cfRule type="cellIs" dxfId="0" priority="1" operator="notEqual">
      <formula>"none"</formula>
    </cfRule>
  </conditionalFormatting>
  <hyperlinks>
    <hyperlink ref="E11" r:id="rId1" xr:uid="{8EC9AEA4-8BA6-4E7C-A841-6B0D44E9CDC1}"/>
    <hyperlink ref="E9" r:id="rId2" xr:uid="{3D21FB46-D7C5-413A-92E2-ECFE752195E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2023-05-12T05:50:54Z</dcterms:modified>
</cp:coreProperties>
</file>