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9462F53-D873-4206-BE5D-55BC93A5BDD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 r="B58" i="1"/>
</calcChain>
</file>

<file path=xl/sharedStrings.xml><?xml version="1.0" encoding="utf-8"?>
<sst xmlns="http://schemas.openxmlformats.org/spreadsheetml/2006/main" count="176" uniqueCount="128">
  <si>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</si>
  <si>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</si>
  <si>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</si>
  <si>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</si>
  <si>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</si>
  <si>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</si>
  <si>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</si>
  <si>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</si>
  <si>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</si>
  <si>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</si>
  <si>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</si>
  <si>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</si>
  <si>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</si>
  <si>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</si>
  <si>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</si>
  <si>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</si>
  <si>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0805 22uF 20% 6.3V X5R</t>
  </si>
  <si>
    <t>TAIYO YUDEN</t>
  </si>
  <si>
    <t>JDK212BJ226MD-B</t>
  </si>
  <si>
    <t>C11</t>
  </si>
  <si>
    <t>CAP, 0603 0.1uF 10% 50V X7R</t>
  </si>
  <si>
    <t>TDK</t>
  </si>
  <si>
    <t>C1608X7R1H104K</t>
  </si>
  <si>
    <t>C2</t>
  </si>
  <si>
    <t>CAP, 1206 1uF 10% 50V XR7</t>
  </si>
  <si>
    <t>MURATA</t>
  </si>
  <si>
    <t>GCM31MR71H105KA55L</t>
  </si>
  <si>
    <t>C3</t>
  </si>
  <si>
    <t>CAP, 0603 0.1uF 10V 10% X7R</t>
  </si>
  <si>
    <t>AVX</t>
  </si>
  <si>
    <t>0603ZC104KAT</t>
  </si>
  <si>
    <t>C7</t>
  </si>
  <si>
    <t>04025C221KAT2A</t>
  </si>
  <si>
    <t>C9</t>
  </si>
  <si>
    <t>CAP, ELEC 10uF 20% 63V</t>
  </si>
  <si>
    <t>SANYO</t>
  </si>
  <si>
    <t>63CV10FS</t>
  </si>
  <si>
    <t>D1</t>
  </si>
  <si>
    <t xml:space="preserve">DIODE, SCHOTTKY BARRIER RECTIFIER </t>
  </si>
  <si>
    <t>ON SEMI</t>
  </si>
  <si>
    <t>MBRM140T3</t>
  </si>
  <si>
    <t>D2</t>
  </si>
  <si>
    <t>DIODE,SCHOTTKY</t>
  </si>
  <si>
    <t>CENTRAL SEMI</t>
  </si>
  <si>
    <t>CMDSH-4E</t>
  </si>
  <si>
    <t>L1</t>
  </si>
  <si>
    <t>IND, 10uH</t>
  </si>
  <si>
    <t>NP05DZB100M</t>
  </si>
  <si>
    <t>R1</t>
  </si>
  <si>
    <t>RES, 0402 20.0K OHMS 1% 1/16W</t>
  </si>
  <si>
    <t>AAC</t>
  </si>
  <si>
    <t>CR05-2002FM</t>
  </si>
  <si>
    <t>R2</t>
  </si>
  <si>
    <t>RES, 0402 6.19K OHMS 1% 1/16W</t>
  </si>
  <si>
    <t>CR05-6191FM</t>
  </si>
  <si>
    <t>R5</t>
  </si>
  <si>
    <t>RES, 0402 100.0K OHMS 1% 1/16W</t>
  </si>
  <si>
    <t>CR05-1003FM</t>
  </si>
  <si>
    <t>U1</t>
  </si>
  <si>
    <t>IC, Buck Switching Regulator, Adjustable, 1-Output, 1.2A, 6-WFDFN Exposed Pad</t>
  </si>
  <si>
    <t>LINEAR TECH.</t>
  </si>
  <si>
    <t>LT3493EDCB#TRPBF</t>
  </si>
  <si>
    <t>LT3493</t>
  </si>
  <si>
    <t>1.2A, 750kHz Step-Down Switching Regulator in 2mm × 3mm DFN</t>
  </si>
  <si>
    <t>Option</t>
  </si>
  <si>
    <t>CAP MLCC 22µF ±20% 6.3V X5R 0805 SMD</t>
  </si>
  <si>
    <t>VISHAY</t>
  </si>
  <si>
    <t>VJ0805G226MXYTW1BC</t>
  </si>
  <si>
    <t xml:space="preserve">VJ….W1BC Basic Commodity Series </t>
  </si>
  <si>
    <t>CAP Polymer 22µF ±20% 6.3V A-case 3216-18 105°C</t>
  </si>
  <si>
    <t>T55A226M6R3C0200</t>
  </si>
  <si>
    <t>vPolyTan, Molded, High Performance SMD 1206</t>
  </si>
  <si>
    <t>CAP MLCC 0.1µF ±10% 50V X7R 0603 SMD</t>
  </si>
  <si>
    <t>VJ0603Y104KXAPW1BC</t>
  </si>
  <si>
    <t>CAP MLCC 1µF ±10% 50V X7R 1206 SMD</t>
  </si>
  <si>
    <t>VJ1206Y105KXATW1BC</t>
  </si>
  <si>
    <t>CAP MLCC 0.1µF ±10% 10V X7R 0603 SMD</t>
  </si>
  <si>
    <t>VJ0603Y104KXQCW1BC</t>
  </si>
  <si>
    <t>0402 220pF 10% 50V NPO</t>
  </si>
  <si>
    <t>Optional</t>
  </si>
  <si>
    <t>CAP MLCC 220pF ±10% 50V C0G/NP0 0402 SMD</t>
  </si>
  <si>
    <t>VJ0402A221KXACW1BC</t>
  </si>
  <si>
    <t>CAP Conductive Polymer Aluminum 22µF ±20% 63V Radial Can SMD 105°C</t>
  </si>
  <si>
    <t>MAL218497803E3</t>
  </si>
  <si>
    <t>Low Impedance, Very Low ESR &amp; High Ripple Current, High Voltages up to 100V (8.0mm x 8.0mm x 11.70mm)</t>
  </si>
  <si>
    <t>CAP Al Electrolytic 22µF ±20% 63V Radial Can SMD 125°C</t>
  </si>
  <si>
    <t>MAL214699801E3</t>
  </si>
  <si>
    <t>AEC-Q, Automotovie, High Temperature, Low Impedance, Vibration Proof, High Reliabitily (10.0mm x 10.0mm x 10.00mm)</t>
  </si>
  <si>
    <t>CAP Polymer 10µF ±20% 50V D-case 7343-31 105°C</t>
  </si>
  <si>
    <t>T55D106M050C0090</t>
  </si>
  <si>
    <t>vPolyTan, Molded, High Performance SMD 2917</t>
  </si>
  <si>
    <t>Option (V &lt; 50V)</t>
  </si>
  <si>
    <t>Diode - Power Rectifier Schottky 40V 1A Vf~0.48V SMP (DO-220AA)</t>
  </si>
  <si>
    <t>SS1P4L-M3/84A</t>
  </si>
  <si>
    <t>eSMP, Single Configuration, SMD, 150°C (Tj), Low Vf, High Current Density, RoHS, H/F</t>
  </si>
  <si>
    <t>Diode - Power Rectifier Schottky 40V 1A Vf~0.46V SMF (DO-219AB)</t>
  </si>
  <si>
    <t>SS1F4-M3/H</t>
  </si>
  <si>
    <t>eSMP, Single Configuration, SMD, 175°C (Tj), RoHS, H/F</t>
  </si>
  <si>
    <t>Diode - Power Rectifier Schottky 60V 1A Vf~0.64V SMF (DO-219AB)</t>
  </si>
  <si>
    <t>SS1FH6-M3/H</t>
  </si>
  <si>
    <t>Diode - Power Rectifier Schottky 60V 1A Vf~0.52V SMP (DO-220AA)</t>
  </si>
  <si>
    <t>SS1P6L-M3/84A</t>
  </si>
  <si>
    <t>eSMP, Single Configuration, SMD, 150°C (Tj), High Current Density, RoHS, H/F</t>
  </si>
  <si>
    <t>Diode - Small Signal Schottky 40V 0.35A Vf~0.6V SOD-323</t>
  </si>
  <si>
    <t>SD103AWS-E3-08</t>
  </si>
  <si>
    <t>Small Signal, Single Configuration, SMD, 125°C (Tj), Metal-on-Silicon Schottky Barrier, RoHS</t>
  </si>
  <si>
    <t>IND 10µH ±20% 1.55A Isat 1.5A Idc 134mΩ SMD 125°C</t>
  </si>
  <si>
    <t>IFSC1515AHER100M01</t>
  </si>
  <si>
    <t>Low Profile, High Current, Semi-shielded (4.0mm x 4.0mm x 1.80mm)</t>
  </si>
  <si>
    <t>IND 10µH ±20% 2.25A Isat 2.75A Idc 122.1mΩ SMD 125°C</t>
  </si>
  <si>
    <t>IHLP2020CZER100M11</t>
  </si>
  <si>
    <t>Commercial, Low DCR Series, Shielded (5.7mm x 5.4mm x 3.00mm)</t>
  </si>
  <si>
    <t>IND 10µH ±20% 1.6A Isat 2.8A Idc 132mΩ SMD 155°C</t>
  </si>
  <si>
    <t>IHLP2020CZER100M51</t>
  </si>
  <si>
    <t>Commercial, High Temperature (155°C) Series, Shielded (5.7mm x 5.4mm x 3.00mm)</t>
  </si>
  <si>
    <t>RES 6.19kΩ ±1% 1/16W 0402 ±100ppm/°C SMD Thick Film</t>
  </si>
  <si>
    <t>CRCW04026K19FKED</t>
  </si>
  <si>
    <t>CRCW e3 Standard Chip Resistor AEC-Q200</t>
  </si>
  <si>
    <t>RES 20kΩ ±1% 1/16W 0402 ±100ppm/°C SMD Thick Film</t>
  </si>
  <si>
    <t>CRCW040220K0FKED</t>
  </si>
  <si>
    <t>RES 100kΩ ±1% 1/16W 0402 ±100ppm/°C SMD Thick Film</t>
  </si>
  <si>
    <t>CRCW0402100KFKED</t>
  </si>
  <si>
    <t>リファレンス回路リンク</t>
  </si>
  <si>
    <t>リファレンス回路掲載ページ</t>
  </si>
  <si>
    <t>ネクスティ問合せ</t>
  </si>
  <si>
    <t>https://www.e-nexty.com/inquiries/new</t>
  </si>
  <si>
    <t>P1</t>
    <phoneticPr fontId="32"/>
  </si>
  <si>
    <t>https://www.analog.com/media/en/technical-documentation/eval-board-schematic/897asch.pdf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</si>
</sst>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30"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7" totalsRowShown="0" headerRowDxfId="8" dataDxfId="7">
  <autoFilter ref="B14:H4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897a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8"/>
  <sheetViews>
    <sheetView showGridLines="0" tabSelected="1" topLeftCell="B1" zoomScale="200" zoomScaleNormal="20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62</v>
      </c>
      <c r="F6" s="40"/>
      <c r="G6" s="40"/>
      <c r="H6" s="6"/>
    </row>
    <row r="7" spans="2:8" ht="15" customHeight="1">
      <c r="B7" s="7"/>
      <c r="C7" s="7"/>
      <c r="D7" s="5" t="s">
        <v>8</v>
      </c>
      <c r="E7" s="39" t="s">
        <v>63</v>
      </c>
      <c r="F7" s="39"/>
      <c r="G7" s="39"/>
      <c r="H7" s="7"/>
    </row>
    <row r="8" spans="2:8" ht="15" customHeight="1">
      <c r="B8" s="7"/>
      <c r="C8" s="7"/>
      <c r="D8" s="5" t="s">
        <v>11</v>
      </c>
      <c r="E8" s="41" t="s">
        <v>10</v>
      </c>
      <c r="F8" s="41"/>
      <c r="G8" s="41"/>
      <c r="H8" s="7"/>
    </row>
    <row r="9" spans="2:8" ht="15" customHeight="1">
      <c r="B9" s="7"/>
      <c r="C9" s="7"/>
      <c r="D9" s="5" t="s">
        <v>122</v>
      </c>
      <c r="E9" s="42" t="s">
        <v>127</v>
      </c>
      <c r="F9" s="25"/>
      <c r="G9" s="25"/>
      <c r="H9" s="7"/>
    </row>
    <row r="10" spans="2:8" ht="15" customHeight="1">
      <c r="B10" s="7"/>
      <c r="C10" s="7"/>
      <c r="D10" s="5" t="s">
        <v>123</v>
      </c>
      <c r="E10" s="43" t="s">
        <v>126</v>
      </c>
      <c r="F10" s="25"/>
      <c r="G10" s="25"/>
      <c r="H10" s="7"/>
    </row>
    <row r="11" spans="2:8" ht="15" customHeight="1">
      <c r="B11" s="7"/>
      <c r="C11" s="7"/>
      <c r="D11" s="5" t="s">
        <v>124</v>
      </c>
      <c r="E11" s="34" t="s">
        <v>125</v>
      </c>
      <c r="F11" s="25"/>
      <c r="G11" s="25"/>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3"/>
    </row>
    <row r="16" spans="2:8">
      <c r="B16" s="21"/>
      <c r="C16" s="21"/>
      <c r="D16" s="28" t="s">
        <v>64</v>
      </c>
      <c r="E16" s="26" t="s">
        <v>69</v>
      </c>
      <c r="F16" s="29" t="s">
        <v>66</v>
      </c>
      <c r="G16" s="29" t="s">
        <v>70</v>
      </c>
      <c r="H16" s="27" t="s">
        <v>71</v>
      </c>
    </row>
    <row r="17" spans="2:8">
      <c r="B17" s="21"/>
      <c r="C17" s="21"/>
      <c r="D17" s="28" t="s">
        <v>64</v>
      </c>
      <c r="E17" s="26" t="s">
        <v>65</v>
      </c>
      <c r="F17" s="29" t="s">
        <v>66</v>
      </c>
      <c r="G17" s="29" t="s">
        <v>67</v>
      </c>
      <c r="H17" s="27" t="s">
        <v>68</v>
      </c>
    </row>
    <row r="18" spans="2:8" ht="15" customHeight="1">
      <c r="B18" s="19">
        <v>2</v>
      </c>
      <c r="C18" s="19">
        <v>1</v>
      </c>
      <c r="D18" s="20" t="s">
        <v>19</v>
      </c>
      <c r="E18" s="20" t="s">
        <v>20</v>
      </c>
      <c r="F18" s="20" t="s">
        <v>21</v>
      </c>
      <c r="G18" s="20" t="s">
        <v>22</v>
      </c>
      <c r="H18" s="24"/>
    </row>
    <row r="19" spans="2:8" ht="15" customHeight="1">
      <c r="B19" s="19"/>
      <c r="C19" s="19"/>
      <c r="D19" s="30" t="s">
        <v>64</v>
      </c>
      <c r="E19" s="31" t="s">
        <v>72</v>
      </c>
      <c r="F19" s="32" t="s">
        <v>66</v>
      </c>
      <c r="G19" s="32" t="s">
        <v>73</v>
      </c>
      <c r="H19" s="33" t="s">
        <v>68</v>
      </c>
    </row>
    <row r="20" spans="2:8">
      <c r="B20" s="21">
        <v>3</v>
      </c>
      <c r="C20" s="21">
        <v>1</v>
      </c>
      <c r="D20" s="22" t="s">
        <v>23</v>
      </c>
      <c r="E20" s="22" t="s">
        <v>24</v>
      </c>
      <c r="F20" s="22" t="s">
        <v>25</v>
      </c>
      <c r="G20" s="22" t="s">
        <v>26</v>
      </c>
      <c r="H20" s="23"/>
    </row>
    <row r="21" spans="2:8">
      <c r="B21" s="21"/>
      <c r="C21" s="21"/>
      <c r="D21" s="28" t="s">
        <v>64</v>
      </c>
      <c r="E21" s="26" t="s">
        <v>74</v>
      </c>
      <c r="F21" s="29" t="s">
        <v>66</v>
      </c>
      <c r="G21" s="29" t="s">
        <v>75</v>
      </c>
      <c r="H21" s="27" t="s">
        <v>68</v>
      </c>
    </row>
    <row r="22" spans="2:8" ht="15" customHeight="1">
      <c r="B22" s="19">
        <v>4</v>
      </c>
      <c r="C22" s="19">
        <v>1</v>
      </c>
      <c r="D22" s="20" t="s">
        <v>27</v>
      </c>
      <c r="E22" s="20" t="s">
        <v>28</v>
      </c>
      <c r="F22" s="20" t="s">
        <v>29</v>
      </c>
      <c r="G22" s="20" t="s">
        <v>30</v>
      </c>
      <c r="H22" s="24"/>
    </row>
    <row r="23" spans="2:8" ht="15" customHeight="1">
      <c r="B23" s="19"/>
      <c r="C23" s="19"/>
      <c r="D23" s="30" t="s">
        <v>64</v>
      </c>
      <c r="E23" s="31" t="s">
        <v>76</v>
      </c>
      <c r="F23" s="32" t="s">
        <v>66</v>
      </c>
      <c r="G23" s="32" t="s">
        <v>77</v>
      </c>
      <c r="H23" s="33" t="s">
        <v>68</v>
      </c>
    </row>
    <row r="24" spans="2:8">
      <c r="B24" s="21">
        <v>5</v>
      </c>
      <c r="C24" s="21">
        <v>0</v>
      </c>
      <c r="D24" s="22" t="s">
        <v>31</v>
      </c>
      <c r="E24" s="22" t="s">
        <v>78</v>
      </c>
      <c r="F24" s="22" t="s">
        <v>29</v>
      </c>
      <c r="G24" s="22" t="s">
        <v>32</v>
      </c>
      <c r="H24" s="23" t="s">
        <v>79</v>
      </c>
    </row>
    <row r="25" spans="2:8">
      <c r="B25" s="21"/>
      <c r="C25" s="21"/>
      <c r="D25" s="28" t="s">
        <v>64</v>
      </c>
      <c r="E25" s="26" t="s">
        <v>80</v>
      </c>
      <c r="F25" s="29" t="s">
        <v>66</v>
      </c>
      <c r="G25" s="29" t="s">
        <v>81</v>
      </c>
      <c r="H25" s="27" t="s">
        <v>68</v>
      </c>
    </row>
    <row r="26" spans="2:8" ht="15" customHeight="1">
      <c r="B26" s="19">
        <v>6</v>
      </c>
      <c r="C26" s="19">
        <v>1</v>
      </c>
      <c r="D26" s="20" t="s">
        <v>33</v>
      </c>
      <c r="E26" s="20" t="s">
        <v>34</v>
      </c>
      <c r="F26" s="20" t="s">
        <v>35</v>
      </c>
      <c r="G26" s="20" t="s">
        <v>36</v>
      </c>
      <c r="H26" s="24"/>
    </row>
    <row r="27" spans="2:8" ht="15" customHeight="1">
      <c r="B27" s="19"/>
      <c r="C27" s="19"/>
      <c r="D27" s="30" t="s">
        <v>91</v>
      </c>
      <c r="E27" s="31" t="s">
        <v>88</v>
      </c>
      <c r="F27" s="32" t="s">
        <v>66</v>
      </c>
      <c r="G27" s="32" t="s">
        <v>89</v>
      </c>
      <c r="H27" s="33" t="s">
        <v>90</v>
      </c>
    </row>
    <row r="28" spans="2:8" ht="15" customHeight="1">
      <c r="B28" s="19"/>
      <c r="C28" s="19"/>
      <c r="D28" s="30" t="s">
        <v>64</v>
      </c>
      <c r="E28" s="31" t="s">
        <v>85</v>
      </c>
      <c r="F28" s="32" t="s">
        <v>66</v>
      </c>
      <c r="G28" s="32" t="s">
        <v>86</v>
      </c>
      <c r="H28" s="33" t="s">
        <v>87</v>
      </c>
    </row>
    <row r="29" spans="2:8" ht="15" customHeight="1">
      <c r="B29" s="19"/>
      <c r="C29" s="19"/>
      <c r="D29" s="30" t="s">
        <v>64</v>
      </c>
      <c r="E29" s="31" t="s">
        <v>82</v>
      </c>
      <c r="F29" s="32" t="s">
        <v>66</v>
      </c>
      <c r="G29" s="32" t="s">
        <v>83</v>
      </c>
      <c r="H29" s="33" t="s">
        <v>84</v>
      </c>
    </row>
    <row r="30" spans="2:8">
      <c r="B30" s="21">
        <v>7</v>
      </c>
      <c r="C30" s="21">
        <v>1</v>
      </c>
      <c r="D30" s="22" t="s">
        <v>37</v>
      </c>
      <c r="E30" s="22" t="s">
        <v>38</v>
      </c>
      <c r="F30" s="22" t="s">
        <v>39</v>
      </c>
      <c r="G30" s="22" t="s">
        <v>40</v>
      </c>
      <c r="H30" s="23"/>
    </row>
    <row r="31" spans="2:8">
      <c r="B31" s="21"/>
      <c r="C31" s="21"/>
      <c r="D31" s="28" t="s">
        <v>64</v>
      </c>
      <c r="E31" s="26" t="s">
        <v>92</v>
      </c>
      <c r="F31" s="29" t="s">
        <v>66</v>
      </c>
      <c r="G31" s="29" t="s">
        <v>93</v>
      </c>
      <c r="H31" s="27" t="s">
        <v>94</v>
      </c>
    </row>
    <row r="32" spans="2:8">
      <c r="B32" s="21"/>
      <c r="C32" s="21"/>
      <c r="D32" s="28" t="s">
        <v>64</v>
      </c>
      <c r="E32" s="26" t="s">
        <v>95</v>
      </c>
      <c r="F32" s="29" t="s">
        <v>66</v>
      </c>
      <c r="G32" s="29" t="s">
        <v>96</v>
      </c>
      <c r="H32" s="27" t="s">
        <v>97</v>
      </c>
    </row>
    <row r="33" spans="2:8">
      <c r="B33" s="21"/>
      <c r="C33" s="21"/>
      <c r="D33" s="28" t="s">
        <v>64</v>
      </c>
      <c r="E33" s="26" t="s">
        <v>100</v>
      </c>
      <c r="F33" s="29" t="s">
        <v>66</v>
      </c>
      <c r="G33" s="29" t="s">
        <v>101</v>
      </c>
      <c r="H33" s="27" t="s">
        <v>102</v>
      </c>
    </row>
    <row r="34" spans="2:8">
      <c r="B34" s="21"/>
      <c r="C34" s="21"/>
      <c r="D34" s="28" t="s">
        <v>64</v>
      </c>
      <c r="E34" s="26" t="s">
        <v>98</v>
      </c>
      <c r="F34" s="29" t="s">
        <v>66</v>
      </c>
      <c r="G34" s="29" t="s">
        <v>99</v>
      </c>
      <c r="H34" s="27" t="s">
        <v>97</v>
      </c>
    </row>
    <row r="35" spans="2:8" ht="15" customHeight="1">
      <c r="B35" s="19">
        <v>8</v>
      </c>
      <c r="C35" s="19">
        <v>1</v>
      </c>
      <c r="D35" s="20" t="s">
        <v>41</v>
      </c>
      <c r="E35" s="20" t="s">
        <v>42</v>
      </c>
      <c r="F35" s="20" t="s">
        <v>43</v>
      </c>
      <c r="G35" s="20" t="s">
        <v>44</v>
      </c>
      <c r="H35" s="24"/>
    </row>
    <row r="36" spans="2:8" ht="15" customHeight="1">
      <c r="B36" s="19"/>
      <c r="C36" s="19"/>
      <c r="D36" s="30" t="s">
        <v>64</v>
      </c>
      <c r="E36" s="31" t="s">
        <v>103</v>
      </c>
      <c r="F36" s="32" t="s">
        <v>66</v>
      </c>
      <c r="G36" s="32" t="s">
        <v>104</v>
      </c>
      <c r="H36" s="33" t="s">
        <v>105</v>
      </c>
    </row>
    <row r="37" spans="2:8">
      <c r="B37" s="21">
        <v>9</v>
      </c>
      <c r="C37" s="21">
        <v>1</v>
      </c>
      <c r="D37" s="22" t="s">
        <v>45</v>
      </c>
      <c r="E37" s="22" t="s">
        <v>46</v>
      </c>
      <c r="F37" s="22" t="s">
        <v>17</v>
      </c>
      <c r="G37" s="22" t="s">
        <v>47</v>
      </c>
      <c r="H37" s="23"/>
    </row>
    <row r="38" spans="2:8">
      <c r="B38" s="21"/>
      <c r="C38" s="21"/>
      <c r="D38" s="28" t="s">
        <v>64</v>
      </c>
      <c r="E38" s="26" t="s">
        <v>106</v>
      </c>
      <c r="F38" s="29" t="s">
        <v>66</v>
      </c>
      <c r="G38" s="29" t="s">
        <v>107</v>
      </c>
      <c r="H38" s="27" t="s">
        <v>108</v>
      </c>
    </row>
    <row r="39" spans="2:8">
      <c r="B39" s="21"/>
      <c r="C39" s="21"/>
      <c r="D39" s="28" t="s">
        <v>64</v>
      </c>
      <c r="E39" s="26" t="s">
        <v>109</v>
      </c>
      <c r="F39" s="29" t="s">
        <v>66</v>
      </c>
      <c r="G39" s="29" t="s">
        <v>110</v>
      </c>
      <c r="H39" s="27" t="s">
        <v>111</v>
      </c>
    </row>
    <row r="40" spans="2:8">
      <c r="B40" s="21"/>
      <c r="C40" s="21"/>
      <c r="D40" s="28" t="s">
        <v>64</v>
      </c>
      <c r="E40" s="26" t="s">
        <v>112</v>
      </c>
      <c r="F40" s="29" t="s">
        <v>66</v>
      </c>
      <c r="G40" s="29" t="s">
        <v>113</v>
      </c>
      <c r="H40" s="27" t="s">
        <v>114</v>
      </c>
    </row>
    <row r="41" spans="2:8">
      <c r="B41" s="19">
        <v>10</v>
      </c>
      <c r="C41" s="19">
        <v>1</v>
      </c>
      <c r="D41" s="20" t="s">
        <v>48</v>
      </c>
      <c r="E41" s="20" t="s">
        <v>49</v>
      </c>
      <c r="F41" s="20" t="s">
        <v>50</v>
      </c>
      <c r="G41" s="20" t="s">
        <v>51</v>
      </c>
      <c r="H41" s="24"/>
    </row>
    <row r="42" spans="2:8">
      <c r="B42" s="19"/>
      <c r="C42" s="19"/>
      <c r="D42" s="30" t="s">
        <v>64</v>
      </c>
      <c r="E42" s="31" t="s">
        <v>118</v>
      </c>
      <c r="F42" s="32" t="s">
        <v>66</v>
      </c>
      <c r="G42" s="32" t="s">
        <v>119</v>
      </c>
      <c r="H42" s="33" t="s">
        <v>117</v>
      </c>
    </row>
    <row r="43" spans="2:8">
      <c r="B43" s="21">
        <v>11</v>
      </c>
      <c r="C43" s="21">
        <v>1</v>
      </c>
      <c r="D43" s="22" t="s">
        <v>52</v>
      </c>
      <c r="E43" s="22" t="s">
        <v>53</v>
      </c>
      <c r="F43" s="22" t="s">
        <v>50</v>
      </c>
      <c r="G43" s="22" t="s">
        <v>54</v>
      </c>
      <c r="H43" s="23"/>
    </row>
    <row r="44" spans="2:8">
      <c r="B44" s="21"/>
      <c r="C44" s="21"/>
      <c r="D44" s="28" t="s">
        <v>64</v>
      </c>
      <c r="E44" s="26" t="s">
        <v>115</v>
      </c>
      <c r="F44" s="29" t="s">
        <v>66</v>
      </c>
      <c r="G44" s="29" t="s">
        <v>116</v>
      </c>
      <c r="H44" s="27" t="s">
        <v>117</v>
      </c>
    </row>
    <row r="45" spans="2:8" ht="15" customHeight="1">
      <c r="B45" s="19">
        <v>12</v>
      </c>
      <c r="C45" s="19">
        <v>1</v>
      </c>
      <c r="D45" s="20" t="s">
        <v>55</v>
      </c>
      <c r="E45" s="20" t="s">
        <v>56</v>
      </c>
      <c r="F45" s="20" t="s">
        <v>50</v>
      </c>
      <c r="G45" s="20" t="s">
        <v>57</v>
      </c>
      <c r="H45" s="24"/>
    </row>
    <row r="46" spans="2:8" ht="15" customHeight="1">
      <c r="B46" s="19"/>
      <c r="C46" s="19"/>
      <c r="D46" s="30" t="s">
        <v>64</v>
      </c>
      <c r="E46" s="31" t="s">
        <v>120</v>
      </c>
      <c r="F46" s="32" t="s">
        <v>66</v>
      </c>
      <c r="G46" s="32" t="s">
        <v>121</v>
      </c>
      <c r="H46" s="33" t="s">
        <v>117</v>
      </c>
    </row>
    <row r="47" spans="2:8" ht="15" customHeight="1">
      <c r="B47" s="21">
        <v>13</v>
      </c>
      <c r="C47" s="21">
        <v>1</v>
      </c>
      <c r="D47" s="22" t="s">
        <v>58</v>
      </c>
      <c r="E47" s="22" t="s">
        <v>59</v>
      </c>
      <c r="F47" s="22" t="s">
        <v>60</v>
      </c>
      <c r="G47" s="22" t="s">
        <v>61</v>
      </c>
      <c r="H47" s="23"/>
    </row>
    <row r="48" spans="2:8" ht="6.95" customHeight="1">
      <c r="B48" s="16"/>
      <c r="C48" s="16"/>
      <c r="D48" s="16"/>
      <c r="E48" s="17"/>
      <c r="F48" s="17"/>
      <c r="G48" s="18"/>
      <c r="H48" s="17"/>
    </row>
    <row r="49" spans="2:8" ht="15.75" customHeight="1">
      <c r="B49" s="11"/>
      <c r="C49" s="11"/>
      <c r="D49" s="11"/>
      <c r="E49"/>
      <c r="F49"/>
      <c r="G49"/>
      <c r="H49"/>
    </row>
    <row r="50" spans="2:8">
      <c r="B5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0" s="14"/>
      <c r="D50" s="14"/>
      <c r="E50" s="14"/>
      <c r="F50" s="14"/>
      <c r="G50" s="14"/>
      <c r="H50" s="14"/>
    </row>
    <row r="51" spans="2:8">
      <c r="B51" s="14"/>
      <c r="C51" s="14"/>
      <c r="D51" s="14"/>
      <c r="E51" s="14"/>
      <c r="F51" s="14"/>
      <c r="G51" s="14"/>
      <c r="H51" s="14"/>
    </row>
    <row r="52" spans="2:8" s="10" customFormat="1" ht="45" customHeight="1">
      <c r="B52" s="35" t="s">
        <v>12</v>
      </c>
      <c r="C52" s="35"/>
      <c r="D52" s="35"/>
      <c r="E52" s="35"/>
      <c r="F52" s="35"/>
      <c r="G52" s="35"/>
      <c r="H52" s="35"/>
    </row>
    <row r="53" spans="2:8">
      <c r="B53" s="14"/>
      <c r="C53" s="14"/>
      <c r="D53" s="14"/>
      <c r="E53" s="14"/>
      <c r="F53" s="14"/>
      <c r="G53" s="14"/>
      <c r="H53" s="14"/>
    </row>
    <row r="54" spans="2:8" ht="75" customHeight="1">
      <c r="B54" s="35" t="s">
        <v>13</v>
      </c>
      <c r="C54" s="35"/>
      <c r="D54" s="35"/>
      <c r="E54" s="35"/>
      <c r="F54" s="35"/>
      <c r="G54" s="35"/>
      <c r="H54" s="35"/>
    </row>
    <row r="55" spans="2:8">
      <c r="B55" s="12"/>
      <c r="C55" s="12"/>
      <c r="D55" s="12"/>
      <c r="E55" s="12"/>
      <c r="F55" s="12"/>
      <c r="G55" s="12"/>
      <c r="H55" s="12"/>
    </row>
    <row r="56" spans="2:8">
      <c r="B56" s="36" t="s">
        <v>14</v>
      </c>
      <c r="C56" s="36"/>
      <c r="D56" s="36"/>
      <c r="E56" s="36"/>
      <c r="F56" s="36"/>
      <c r="G56" s="36"/>
      <c r="H56" s="36"/>
    </row>
    <row r="57" spans="2:8">
      <c r="B57" s="14"/>
      <c r="C57" s="14"/>
      <c r="D57" s="14"/>
      <c r="E57" s="14"/>
      <c r="F57" s="14"/>
      <c r="G57" s="14"/>
      <c r="H57" s="14"/>
    </row>
    <row r="58" spans="2:8">
      <c r="B58" s="14" t="str">
        <f ca="1">CONCATENATE("©", YEAR(TODAY())&amp;" ", "Vishay Intertechnology, Inc. All Rights Reserved.")</f>
        <v>©2023 Vishay Intertechnology, Inc. All Rights Reserved.</v>
      </c>
      <c r="C58" s="14"/>
      <c r="D58" s="14"/>
      <c r="E58" s="14"/>
      <c r="F58" s="14"/>
      <c r="G58" s="14"/>
      <c r="H58" s="14"/>
    </row>
  </sheetData>
  <sheetProtection formatCells="0" formatColumns="0" formatRows="0" insertRows="0" deleteRows="0" selectLockedCells="1" sort="0" autoFilter="0"/>
  <mergeCells count="9">
    <mergeCell ref="B54:H54"/>
    <mergeCell ref="B56:H56"/>
    <mergeCell ref="B52:H52"/>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6790814D-FEF9-412D-9F7C-83AE62A400E6}"/>
    <hyperlink ref="E9" r:id="rId2" xr:uid="{DEDB0F00-810B-4983-A2C2-56730B832813}"/>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