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EBACA6E-7925-483B-A726-D1A5203D6EA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3" i="1" l="1"/>
</calcChain>
</file>

<file path=xl/sharedStrings.xml><?xml version="1.0" encoding="utf-8"?>
<sst xmlns="http://schemas.openxmlformats.org/spreadsheetml/2006/main" count="128" uniqueCount="98">
  <si>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</si>
  <si>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</si>
  <si>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</si>
  <si>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</si>
  <si>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</si>
  <si>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</si>
  <si>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</si>
  <si>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</si>
  <si>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</si>
  <si>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</si>
  <si>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</si>
  <si>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C4,C9</t>
  </si>
  <si>
    <t>CAP., X7R,    5.6pF,  50V</t>
  </si>
  <si>
    <t>C1</t>
  </si>
  <si>
    <t>CAP., X7R,   330pF,  50V</t>
  </si>
  <si>
    <t>C6</t>
  </si>
  <si>
    <t>CAP, X5R,   0.22uF,  16V</t>
  </si>
  <si>
    <t>C3,C8</t>
  </si>
  <si>
    <t>CAP, X7R,     0.1uF,  16V</t>
  </si>
  <si>
    <t xml:space="preserve">C2 </t>
  </si>
  <si>
    <t>CAP, X5R,    2.2uF,  16V</t>
  </si>
  <si>
    <t>C5,C10</t>
  </si>
  <si>
    <t>C7</t>
  </si>
  <si>
    <t>CAP, X5R,    4.7uF,  10V</t>
  </si>
  <si>
    <t>D1</t>
  </si>
  <si>
    <t>DIODE, SCHOTTKY BARRIER</t>
  </si>
  <si>
    <t xml:space="preserve">L1 </t>
  </si>
  <si>
    <t>INDUCTOR,   15uH</t>
  </si>
  <si>
    <t>L2</t>
  </si>
  <si>
    <t>INDUCTOR,   10uH</t>
  </si>
  <si>
    <t>R1,R3</t>
  </si>
  <si>
    <t>R4</t>
  </si>
  <si>
    <t>RES, CHIP,   806K 1/16W, 1%</t>
  </si>
  <si>
    <t>R2</t>
  </si>
  <si>
    <t xml:space="preserve">RES, CHIP,   1.5M 1/16W, 1% </t>
  </si>
  <si>
    <t>U1,U2</t>
  </si>
  <si>
    <t>AVX</t>
  </si>
  <si>
    <t>TAIYO YUDEN</t>
  </si>
  <si>
    <t>TAIYOYUDEN</t>
  </si>
  <si>
    <t>MURATA</t>
  </si>
  <si>
    <t>TDK</t>
  </si>
  <si>
    <t xml:space="preserve"> LQH2MCN100K02</t>
  </si>
  <si>
    <t>ACC</t>
  </si>
  <si>
    <t>PHILIPS SEMI</t>
  </si>
  <si>
    <t>COOPER BUSSMANN</t>
  </si>
  <si>
    <t>SDQ12-150</t>
  </si>
  <si>
    <t>04025C5R6MAT2A</t>
  </si>
  <si>
    <t>04025C331MAT2A</t>
  </si>
  <si>
    <t>0603YD224MAT2A</t>
  </si>
  <si>
    <t>EMK107BJ104MA</t>
  </si>
  <si>
    <t>C2012X5R1A475M</t>
  </si>
  <si>
    <t>PMEG2005EB</t>
  </si>
  <si>
    <t>CR05-100JM</t>
  </si>
  <si>
    <t>CR16-8063FM</t>
  </si>
  <si>
    <t>CR16-1504FM</t>
  </si>
  <si>
    <t>GRM219R61C225KA88B</t>
  </si>
  <si>
    <t>EMK316BJ225ML</t>
  </si>
  <si>
    <t>VSKY05201006-G4-08</t>
  </si>
  <si>
    <t>VISHAY</t>
  </si>
  <si>
    <t>DIODE SCHTKY 20V 500MA CLP10062L</t>
  </si>
  <si>
    <t>10μH 1.6A Inductor SMD 5.5x5.2x3.0mm 155*C</t>
  </si>
  <si>
    <t>IHLP2020CZER100M51</t>
  </si>
  <si>
    <t>10μH 2.5A Inductor SMD 5.5x5.2x3.0mm 125*C</t>
  </si>
  <si>
    <t>IHLP2020CZER100M01</t>
  </si>
  <si>
    <t>IHCL4040DZER150M51</t>
  </si>
  <si>
    <t xml:space="preserve">15uH Coupled Inductor 4.2A </t>
  </si>
  <si>
    <t>LT3483</t>
  </si>
  <si>
    <t>Analog Devices</t>
  </si>
  <si>
    <t>Inverting Micropower DC/DC Converters with Schottky</t>
  </si>
  <si>
    <t>**VISHAY Reference Design Alternative / Replacement Parts List**</t>
  </si>
  <si>
    <t>VISHAY offers low-profile &amp; soft-saturation</t>
  </si>
  <si>
    <t>Option</t>
  </si>
  <si>
    <t xml:space="preserve">RES, CHIP, 10  1/16W,  5% </t>
  </si>
  <si>
    <t>LT3483ES6#TRMPBF</t>
  </si>
  <si>
    <t>IC REG MULTI CONFG ADJ TSOT23-6</t>
  </si>
  <si>
    <t>CAP CER 5.6PF ±0.25pF 50V C0G/NP0 0402</t>
  </si>
  <si>
    <t>VJ0402A5R6CXAPW1BC</t>
  </si>
  <si>
    <t>VJ, Basic Commodity Series</t>
  </si>
  <si>
    <t>CAP CER 330PF 10% 50V X7R 0402</t>
  </si>
  <si>
    <t>VJ0402Y331KXACW1BC</t>
  </si>
  <si>
    <t>T55P475M010C0200</t>
  </si>
  <si>
    <t xml:space="preserve">4.7µF, CAPACITOR, 10V, ±20%, Polymer, P-case, 2012-12, 105°C, </t>
  </si>
  <si>
    <t>SMD 0805, 2.0mm x 1.25mm x 1.20mm</t>
  </si>
  <si>
    <t xml:space="preserve">10µF, CAPACITOR, 16V, ±20%, Polymer, B-case, 3528-21, 105°C, </t>
  </si>
  <si>
    <t>T55B106M035C0200</t>
  </si>
  <si>
    <t>SMD 1411, 3.5mm x 2.8mm x 2.10mm</t>
  </si>
  <si>
    <t>CAP CER 0.1UF 10% 16V X7R 0603</t>
  </si>
  <si>
    <t>VJ0603Y104KXJCW1BC</t>
  </si>
  <si>
    <t>CAP CER 0.22UF 10% 16V X7R 0603</t>
  </si>
  <si>
    <t>VJ0603Y224KXJCW1BC</t>
  </si>
  <si>
    <t xml:space="preserve">10µH, INDUCTOR, ±20%, 2.25A Isat, 2.75A Idc, 122.1mΩ, 125°C, </t>
  </si>
  <si>
    <t>IHLP2020CZER100M11</t>
  </si>
  <si>
    <t>リファレンス回路リンク</t>
  </si>
  <si>
    <t>リファレンス回路掲載ページ</t>
  </si>
  <si>
    <t>ネクスティ問合せ</t>
  </si>
  <si>
    <t>https://www.e-nexty.com/inquiries/new</t>
  </si>
  <si>
    <t>P1</t>
    <phoneticPr fontId="31"/>
  </si>
  <si>
    <t>https://www.analog.com/media/en/technical-documentation/eval-board-schematic/801asch.pdf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</si>
</sst>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xf numFmtId="0" fontId="29" fillId="0" borderId="0" xfId="0" applyFont="1" applyAlignment="1">
      <alignment horizontal="center"/>
    </xf>
    <xf numFmtId="0" fontId="4" fillId="0" borderId="0" xfId="0" applyFont="1"/>
    <xf numFmtId="0" fontId="29" fillId="2" borderId="0" xfId="0" applyFont="1" applyFill="1" applyAlignment="1">
      <alignment horizontal="center"/>
    </xf>
    <xf numFmtId="0" fontId="27" fillId="2" borderId="0" xfId="0" applyFont="1" applyFill="1"/>
    <xf numFmtId="0" fontId="4" fillId="2" borderId="0" xfId="0" applyFont="1" applyFill="1"/>
    <xf numFmtId="0" fontId="28" fillId="2" borderId="0" xfId="0" applyFont="1" applyFill="1"/>
    <xf numFmtId="0" fontId="3" fillId="2" borderId="0" xfId="0" applyFont="1" applyFill="1" applyAlignment="1">
      <alignment horizontal="left"/>
    </xf>
    <xf numFmtId="0" fontId="3" fillId="0" borderId="0" xfId="0" applyFont="1" applyAlignment="1">
      <alignment horizontal="left"/>
    </xf>
    <xf numFmtId="0" fontId="28" fillId="0" borderId="0" xfId="0" applyFont="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applyAlignment="1" applyProtection="1">
      <alignment horizontal="left"/>
      <protection locked="0"/>
    </xf>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41</xdr:row>
      <xdr:rowOff>9525</xdr:rowOff>
    </xdr:from>
    <xdr:to>
      <xdr:col>8</xdr:col>
      <xdr:colOff>0</xdr:colOff>
      <xdr:row>44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45</xdr:row>
      <xdr:rowOff>9525</xdr:rowOff>
    </xdr:from>
    <xdr:to>
      <xdr:col>7</xdr:col>
      <xdr:colOff>2324101</xdr:colOff>
      <xdr:row>49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50</xdr:row>
      <xdr:rowOff>19050</xdr:rowOff>
    </xdr:from>
    <xdr:to>
      <xdr:col>8</xdr:col>
      <xdr:colOff>9525</xdr:colOff>
      <xdr:row>52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53</xdr:row>
      <xdr:rowOff>9525</xdr:rowOff>
    </xdr:from>
    <xdr:to>
      <xdr:col>8</xdr:col>
      <xdr:colOff>0</xdr:colOff>
      <xdr:row>54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801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5"/>
  <sheetViews>
    <sheetView tabSelected="1" topLeftCell="B2" zoomScale="213" zoomScaleNormal="21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6" t="s">
        <v>69</v>
      </c>
      <c r="F2" s="36"/>
      <c r="G2" s="36"/>
      <c r="H2" s="36"/>
    </row>
    <row r="3" spans="2:8" ht="15" customHeight="1">
      <c r="D3" s="16"/>
      <c r="E3" s="36"/>
      <c r="F3" s="36"/>
      <c r="G3" s="36"/>
      <c r="H3" s="36"/>
    </row>
    <row r="4" spans="2:8">
      <c r="B4"/>
    </row>
    <row r="5" spans="2:8" ht="15" customHeight="1">
      <c r="B5" s="13"/>
      <c r="C5" s="13"/>
      <c r="D5" s="19"/>
      <c r="E5" s="13"/>
      <c r="F5" s="13"/>
      <c r="G5" s="13"/>
      <c r="H5" s="13"/>
    </row>
    <row r="6" spans="2:8" ht="15" customHeight="1">
      <c r="B6" s="14"/>
      <c r="C6" s="14"/>
      <c r="D6" s="19" t="s">
        <v>7</v>
      </c>
      <c r="E6" s="14" t="s">
        <v>66</v>
      </c>
      <c r="F6" s="14"/>
      <c r="G6" s="14"/>
      <c r="H6" s="14"/>
    </row>
    <row r="7" spans="2:8" ht="15" customHeight="1">
      <c r="B7" s="15"/>
      <c r="C7" s="15"/>
      <c r="D7" s="19" t="s">
        <v>8</v>
      </c>
      <c r="E7" s="13" t="s">
        <v>68</v>
      </c>
      <c r="F7" s="15"/>
      <c r="G7" s="15"/>
      <c r="H7" s="15"/>
    </row>
    <row r="8" spans="2:8" ht="15" customHeight="1">
      <c r="B8" s="15"/>
      <c r="C8" s="15"/>
      <c r="D8" s="19" t="s">
        <v>9</v>
      </c>
      <c r="E8" s="17" t="s">
        <v>10</v>
      </c>
      <c r="F8" s="15"/>
      <c r="G8" s="15"/>
      <c r="H8" s="15"/>
    </row>
    <row r="9" spans="2:8" ht="15" customHeight="1">
      <c r="B9" s="15"/>
      <c r="C9" s="15"/>
      <c r="D9" s="19" t="s">
        <v>92</v>
      </c>
      <c r="E9" s="37" t="s">
        <v>97</v>
      </c>
      <c r="F9" s="15"/>
      <c r="G9" s="15"/>
      <c r="H9" s="15"/>
    </row>
    <row r="10" spans="2:8" ht="15" customHeight="1">
      <c r="B10" s="15"/>
      <c r="C10" s="15"/>
      <c r="D10" s="19" t="s">
        <v>93</v>
      </c>
      <c r="E10" s="38" t="s">
        <v>96</v>
      </c>
      <c r="F10" s="15"/>
      <c r="G10" s="15"/>
      <c r="H10" s="15"/>
    </row>
    <row r="11" spans="2:8" ht="15" customHeight="1">
      <c r="B11" s="15"/>
      <c r="C11" s="15"/>
      <c r="D11" s="19" t="s">
        <v>94</v>
      </c>
      <c r="E11" s="32" t="s">
        <v>95</v>
      </c>
      <c r="F11" s="15"/>
      <c r="G11" s="15"/>
      <c r="H11" s="15"/>
    </row>
    <row r="12" spans="2:8" ht="15.75" customHeight="1">
      <c r="B12" s="35"/>
      <c r="C12" s="35"/>
      <c r="D12" s="35"/>
      <c r="E12" s="35"/>
      <c r="F12" s="35"/>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2</v>
      </c>
      <c r="D16" s="29" t="s">
        <v>11</v>
      </c>
      <c r="E16" s="20" t="s">
        <v>12</v>
      </c>
      <c r="F16" s="20" t="s">
        <v>36</v>
      </c>
      <c r="G16" s="20" t="s">
        <v>46</v>
      </c>
      <c r="H16" s="20"/>
    </row>
    <row r="17" spans="2:8">
      <c r="B17" s="4"/>
      <c r="C17" s="4"/>
      <c r="D17" s="25" t="s">
        <v>71</v>
      </c>
      <c r="E17" s="26" t="s">
        <v>75</v>
      </c>
      <c r="F17" s="27" t="s">
        <v>58</v>
      </c>
      <c r="G17" s="27" t="s">
        <v>76</v>
      </c>
      <c r="H17" s="28" t="s">
        <v>77</v>
      </c>
    </row>
    <row r="18" spans="2:8">
      <c r="B18" s="5">
        <v>2</v>
      </c>
      <c r="C18" s="5">
        <v>1</v>
      </c>
      <c r="D18" s="30" t="s">
        <v>13</v>
      </c>
      <c r="E18" s="21" t="s">
        <v>14</v>
      </c>
      <c r="F18" s="21" t="s">
        <v>36</v>
      </c>
      <c r="G18" s="21" t="s">
        <v>47</v>
      </c>
      <c r="H18" s="21"/>
    </row>
    <row r="19" spans="2:8">
      <c r="B19" s="5"/>
      <c r="C19" s="5"/>
      <c r="D19" s="23" t="s">
        <v>71</v>
      </c>
      <c r="E19" s="22" t="s">
        <v>78</v>
      </c>
      <c r="F19" s="24" t="s">
        <v>58</v>
      </c>
      <c r="G19" s="24" t="s">
        <v>79</v>
      </c>
      <c r="H19" s="31" t="s">
        <v>77</v>
      </c>
    </row>
    <row r="20" spans="2:8">
      <c r="B20" s="4">
        <v>3</v>
      </c>
      <c r="C20" s="4">
        <v>1</v>
      </c>
      <c r="D20" s="29" t="s">
        <v>15</v>
      </c>
      <c r="E20" s="20" t="s">
        <v>16</v>
      </c>
      <c r="F20" s="20" t="s">
        <v>36</v>
      </c>
      <c r="G20" s="20" t="s">
        <v>48</v>
      </c>
      <c r="H20" s="20"/>
    </row>
    <row r="21" spans="2:8">
      <c r="B21" s="4"/>
      <c r="C21" s="4"/>
      <c r="D21" s="25" t="s">
        <v>71</v>
      </c>
      <c r="E21" s="26" t="s">
        <v>88</v>
      </c>
      <c r="F21" s="27" t="s">
        <v>58</v>
      </c>
      <c r="G21" s="27" t="s">
        <v>89</v>
      </c>
      <c r="H21" s="20"/>
    </row>
    <row r="22" spans="2:8">
      <c r="B22" s="5">
        <v>4</v>
      </c>
      <c r="C22" s="5">
        <v>2</v>
      </c>
      <c r="D22" s="30" t="s">
        <v>17</v>
      </c>
      <c r="E22" s="21" t="s">
        <v>18</v>
      </c>
      <c r="F22" s="21" t="s">
        <v>37</v>
      </c>
      <c r="G22" s="21" t="s">
        <v>49</v>
      </c>
      <c r="H22" s="21"/>
    </row>
    <row r="23" spans="2:8">
      <c r="B23" s="5"/>
      <c r="C23" s="5"/>
      <c r="D23" s="23" t="s">
        <v>71</v>
      </c>
      <c r="E23" s="22" t="s">
        <v>86</v>
      </c>
      <c r="F23" s="24" t="s">
        <v>58</v>
      </c>
      <c r="G23" s="24" t="s">
        <v>87</v>
      </c>
      <c r="H23" s="31" t="s">
        <v>77</v>
      </c>
    </row>
    <row r="24" spans="2:8">
      <c r="B24" s="4">
        <v>5</v>
      </c>
      <c r="C24" s="4">
        <v>1</v>
      </c>
      <c r="D24" s="29" t="s">
        <v>19</v>
      </c>
      <c r="E24" s="20" t="s">
        <v>20</v>
      </c>
      <c r="F24" s="20" t="s">
        <v>38</v>
      </c>
      <c r="G24" s="20" t="s">
        <v>56</v>
      </c>
      <c r="H24" s="20"/>
    </row>
    <row r="25" spans="2:8">
      <c r="B25" s="4"/>
      <c r="C25" s="4"/>
      <c r="D25" s="25" t="s">
        <v>71</v>
      </c>
      <c r="E25" s="26" t="s">
        <v>83</v>
      </c>
      <c r="F25" s="27" t="s">
        <v>58</v>
      </c>
      <c r="G25" s="27" t="s">
        <v>84</v>
      </c>
      <c r="H25" s="28" t="s">
        <v>85</v>
      </c>
    </row>
    <row r="26" spans="2:8">
      <c r="B26" s="5">
        <v>6</v>
      </c>
      <c r="C26" s="5">
        <v>2</v>
      </c>
      <c r="D26" s="30" t="s">
        <v>21</v>
      </c>
      <c r="E26" s="21" t="s">
        <v>20</v>
      </c>
      <c r="F26" s="21" t="s">
        <v>39</v>
      </c>
      <c r="G26" s="21" t="s">
        <v>55</v>
      </c>
      <c r="H26" s="21"/>
    </row>
    <row r="27" spans="2:8">
      <c r="B27" s="4">
        <v>7</v>
      </c>
      <c r="C27" s="4">
        <v>1</v>
      </c>
      <c r="D27" s="29" t="s">
        <v>22</v>
      </c>
      <c r="E27" s="20" t="s">
        <v>23</v>
      </c>
      <c r="F27" s="20" t="s">
        <v>40</v>
      </c>
      <c r="G27" s="20" t="s">
        <v>50</v>
      </c>
      <c r="H27" s="20"/>
    </row>
    <row r="28" spans="2:8">
      <c r="B28" s="4"/>
      <c r="C28" s="4"/>
      <c r="D28" s="25" t="s">
        <v>71</v>
      </c>
      <c r="E28" s="26" t="s">
        <v>81</v>
      </c>
      <c r="F28" s="27" t="s">
        <v>58</v>
      </c>
      <c r="G28" s="27" t="s">
        <v>80</v>
      </c>
      <c r="H28" s="28" t="s">
        <v>82</v>
      </c>
    </row>
    <row r="29" spans="2:8">
      <c r="B29" s="5">
        <v>8</v>
      </c>
      <c r="C29" s="5">
        <v>1</v>
      </c>
      <c r="D29" s="30" t="s">
        <v>24</v>
      </c>
      <c r="E29" s="21" t="s">
        <v>25</v>
      </c>
      <c r="F29" s="21" t="s">
        <v>43</v>
      </c>
      <c r="G29" s="21" t="s">
        <v>51</v>
      </c>
      <c r="H29" s="21"/>
    </row>
    <row r="30" spans="2:8">
      <c r="B30" s="5"/>
      <c r="C30" s="5"/>
      <c r="D30" s="23" t="s">
        <v>71</v>
      </c>
      <c r="E30" s="22" t="s">
        <v>59</v>
      </c>
      <c r="F30" s="24" t="s">
        <v>58</v>
      </c>
      <c r="G30" s="24" t="s">
        <v>57</v>
      </c>
      <c r="H30" s="21"/>
    </row>
    <row r="31" spans="2:8">
      <c r="B31" s="4">
        <v>9</v>
      </c>
      <c r="C31" s="4">
        <v>1</v>
      </c>
      <c r="D31" s="29" t="s">
        <v>26</v>
      </c>
      <c r="E31" s="20" t="s">
        <v>27</v>
      </c>
      <c r="F31" s="20" t="s">
        <v>44</v>
      </c>
      <c r="G31" s="20" t="s">
        <v>45</v>
      </c>
      <c r="H31" s="20"/>
    </row>
    <row r="32" spans="2:8">
      <c r="B32" s="4"/>
      <c r="C32" s="4"/>
      <c r="D32" s="25" t="s">
        <v>71</v>
      </c>
      <c r="E32" s="26" t="s">
        <v>65</v>
      </c>
      <c r="F32" s="27" t="s">
        <v>58</v>
      </c>
      <c r="G32" s="27" t="s">
        <v>64</v>
      </c>
      <c r="H32" s="20"/>
    </row>
    <row r="33" spans="2:8">
      <c r="B33" s="5">
        <v>10</v>
      </c>
      <c r="C33" s="5">
        <v>1</v>
      </c>
      <c r="D33" s="30" t="s">
        <v>28</v>
      </c>
      <c r="E33" s="21" t="s">
        <v>29</v>
      </c>
      <c r="F33" s="21" t="s">
        <v>39</v>
      </c>
      <c r="G33" s="21" t="s">
        <v>41</v>
      </c>
      <c r="H33" s="21"/>
    </row>
    <row r="34" spans="2:8">
      <c r="B34" s="5"/>
      <c r="C34" s="5"/>
      <c r="D34" s="23" t="s">
        <v>71</v>
      </c>
      <c r="E34" s="22" t="s">
        <v>60</v>
      </c>
      <c r="F34" s="24" t="s">
        <v>58</v>
      </c>
      <c r="G34" s="24" t="s">
        <v>61</v>
      </c>
      <c r="H34" s="31" t="s">
        <v>70</v>
      </c>
    </row>
    <row r="35" spans="2:8">
      <c r="B35" s="5"/>
      <c r="C35" s="5"/>
      <c r="D35" s="23" t="s">
        <v>71</v>
      </c>
      <c r="E35" s="22" t="s">
        <v>62</v>
      </c>
      <c r="F35" s="24" t="s">
        <v>58</v>
      </c>
      <c r="G35" s="24" t="s">
        <v>63</v>
      </c>
      <c r="H35" s="31" t="s">
        <v>70</v>
      </c>
    </row>
    <row r="36" spans="2:8">
      <c r="B36" s="5"/>
      <c r="C36" s="5"/>
      <c r="D36" s="23" t="s">
        <v>71</v>
      </c>
      <c r="E36" s="22" t="s">
        <v>90</v>
      </c>
      <c r="F36" s="24" t="s">
        <v>58</v>
      </c>
      <c r="G36" s="24" t="s">
        <v>91</v>
      </c>
      <c r="H36" s="31" t="s">
        <v>70</v>
      </c>
    </row>
    <row r="37" spans="2:8">
      <c r="B37" s="4">
        <v>11</v>
      </c>
      <c r="C37" s="4">
        <v>2</v>
      </c>
      <c r="D37" s="29" t="s">
        <v>30</v>
      </c>
      <c r="E37" s="20" t="s">
        <v>72</v>
      </c>
      <c r="F37" s="20" t="s">
        <v>42</v>
      </c>
      <c r="G37" s="20" t="s">
        <v>52</v>
      </c>
      <c r="H37" s="20"/>
    </row>
    <row r="38" spans="2:8">
      <c r="B38" s="5">
        <v>12</v>
      </c>
      <c r="C38" s="5">
        <v>1</v>
      </c>
      <c r="D38" s="30" t="s">
        <v>31</v>
      </c>
      <c r="E38" s="21" t="s">
        <v>32</v>
      </c>
      <c r="F38" s="21" t="s">
        <v>42</v>
      </c>
      <c r="G38" s="21" t="s">
        <v>53</v>
      </c>
      <c r="H38" s="21"/>
    </row>
    <row r="39" spans="2:8">
      <c r="B39" s="4">
        <v>13</v>
      </c>
      <c r="C39" s="4">
        <v>1</v>
      </c>
      <c r="D39" s="29" t="s">
        <v>33</v>
      </c>
      <c r="E39" s="20" t="s">
        <v>34</v>
      </c>
      <c r="F39" s="20" t="s">
        <v>42</v>
      </c>
      <c r="G39" s="20" t="s">
        <v>54</v>
      </c>
      <c r="H39" s="20"/>
    </row>
    <row r="40" spans="2:8">
      <c r="B40" s="5">
        <v>14</v>
      </c>
      <c r="C40" s="5">
        <v>2</v>
      </c>
      <c r="D40" s="30" t="s">
        <v>35</v>
      </c>
      <c r="E40" s="21" t="s">
        <v>74</v>
      </c>
      <c r="F40" s="21" t="s">
        <v>67</v>
      </c>
      <c r="G40" s="21" t="s">
        <v>73</v>
      </c>
      <c r="H40" s="21"/>
    </row>
    <row r="41" spans="2:8" ht="6.95" customHeight="1">
      <c r="B41" s="9"/>
      <c r="C41" s="9"/>
      <c r="D41" s="9"/>
      <c r="E41" s="8"/>
      <c r="F41" s="8"/>
      <c r="G41" s="12"/>
      <c r="H41" s="8"/>
    </row>
    <row r="43" spans="2:8">
      <c r="B43"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5" spans="2:8">
      <c r="B45" s="33"/>
      <c r="C45" s="34"/>
      <c r="D45" s="34"/>
      <c r="E45" s="34"/>
      <c r="F45" s="34"/>
      <c r="G45" s="34"/>
      <c r="H45" s="34"/>
    </row>
  </sheetData>
  <mergeCells count="3">
    <mergeCell ref="B45:H45"/>
    <mergeCell ref="B12:F12"/>
    <mergeCell ref="E2:H3"/>
  </mergeCells>
  <phoneticPr fontId="31"/>
  <conditionalFormatting sqref="E9:E10">
    <cfRule type="cellIs" dxfId="0" priority="1" operator="notEqual">
      <formula>"none"</formula>
    </cfRule>
  </conditionalFormatting>
  <hyperlinks>
    <hyperlink ref="E11" r:id="rId1" xr:uid="{C425034A-45C9-49AC-96A5-A659D69C0BF9}"/>
    <hyperlink ref="E9" r:id="rId2" xr:uid="{4013D074-6A16-496A-8819-58151B03408D}"/>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2023-05-12T05:50:53Z</dcterms:modified>
</cp:coreProperties>
</file>