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85345B4-77FE-424E-B109-7B6D79D2B09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1" l="1"/>
  <c r="B55" i="1"/>
</calcChain>
</file>

<file path=xl/sharedStrings.xml><?xml version="1.0" encoding="utf-8"?>
<sst xmlns="http://schemas.openxmlformats.org/spreadsheetml/2006/main" count="160" uniqueCount="121">
  <si>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</si>
  <si>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</si>
  <si>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</si>
  <si>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</si>
  <si>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</si>
  <si>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</si>
  <si>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</si>
  <si>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</si>
  <si>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</si>
  <si>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</si>
  <si>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</si>
  <si>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</si>
  <si>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</si>
  <si>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</si>
  <si>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</si>
  <si>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High Voltage, 3A, 200kHz Step-Down Switching Regulator</t>
  </si>
  <si>
    <t>C1</t>
  </si>
  <si>
    <t>CAP, NPO 220pF 25V 10%</t>
  </si>
  <si>
    <t>AVX</t>
  </si>
  <si>
    <t>06033A221KAT1A</t>
  </si>
  <si>
    <t>C2</t>
  </si>
  <si>
    <t>CAP, X7R 0.022uF 16V 10%</t>
  </si>
  <si>
    <t>0603YC223KAT1A</t>
  </si>
  <si>
    <t>C3</t>
  </si>
  <si>
    <t>CAP, Y5V 4.7uF 100V 80% C-THCR60</t>
  </si>
  <si>
    <t>UCC</t>
  </si>
  <si>
    <t>THCR60E2A475ZT</t>
  </si>
  <si>
    <t>C4</t>
  </si>
  <si>
    <t>Taiyo Yuden</t>
  </si>
  <si>
    <t>EMK212BJ684MG</t>
  </si>
  <si>
    <t>C5</t>
  </si>
  <si>
    <t>CAP , TANT. 100uF 10V 20%, 7343</t>
  </si>
  <si>
    <t>TPSD107M010R0100</t>
  </si>
  <si>
    <t>D1</t>
  </si>
  <si>
    <t>DIODE, SCHOTTKY, 3A, 60V, SMA-DIODE</t>
  </si>
  <si>
    <t>IR</t>
  </si>
  <si>
    <t>30BQ060</t>
  </si>
  <si>
    <t>D2</t>
  </si>
  <si>
    <t>DIODE, 200mA, 100V, SOD123</t>
  </si>
  <si>
    <t>ON SEMI</t>
  </si>
  <si>
    <t>MMSD914T1</t>
  </si>
  <si>
    <t>L1</t>
  </si>
  <si>
    <t>COILTRONICS</t>
  </si>
  <si>
    <t>UP3B-330</t>
  </si>
  <si>
    <t>IND, SMT, 33uH, L-COIL</t>
  </si>
  <si>
    <t>R1</t>
  </si>
  <si>
    <t>RES, 3.3k 5%, 0603</t>
  </si>
  <si>
    <t>AAC</t>
  </si>
  <si>
    <t>CR16-332JM</t>
  </si>
  <si>
    <t>RES, 15.4k 1%, 0603</t>
  </si>
  <si>
    <t>CR16-1542FM</t>
  </si>
  <si>
    <t>R2</t>
  </si>
  <si>
    <t>R3</t>
  </si>
  <si>
    <t>RES, 4.99k 1%, 0603</t>
  </si>
  <si>
    <t>CR16-4991FM</t>
  </si>
  <si>
    <t>U1</t>
  </si>
  <si>
    <t>LINEAR TECH.</t>
  </si>
  <si>
    <t>IC, Buck / SEPIC Switching Regulator, Adjustable, 1-Output, 3A, 16-TSSOP (0.173", 4.40mm Width) Exposed Pad</t>
  </si>
  <si>
    <t>LT3430EFE#PBF</t>
  </si>
  <si>
    <t>Option</t>
  </si>
  <si>
    <t>CAP MLCC 220pF ±10% 25V C0G/NP0 0603 SMD</t>
  </si>
  <si>
    <t>VISHAY</t>
  </si>
  <si>
    <t>VJ0603A221KXXCW1BC</t>
  </si>
  <si>
    <t xml:space="preserve">VJ….W1BC Basic Commodity Series </t>
  </si>
  <si>
    <t>CAP MLCC 0.022µF ±10% 16V X7R 0603 SMD</t>
  </si>
  <si>
    <t>VJ0603Y223KXJCW1BC</t>
  </si>
  <si>
    <t>C7</t>
  </si>
  <si>
    <t>CAP, ALUM. ELEC., 47uF</t>
  </si>
  <si>
    <t>OPT</t>
  </si>
  <si>
    <t>-</t>
  </si>
  <si>
    <t>CAP Al Electrolytic 47µF ±20% 100V Radial Can SMD 125°C</t>
  </si>
  <si>
    <t>MAL214699904E3</t>
  </si>
  <si>
    <t>AEC-Q, Automotovie, High Temperature, Low Impedance, Vibration Proof, High Reliabitily (10.0mm x 10.0mm x 12.00mm)</t>
  </si>
  <si>
    <t>CAP Conductive Polymer Aluminum 47µF ±20% 80V Radial Can SMD 105°C</t>
  </si>
  <si>
    <t>MAL218497703E3</t>
  </si>
  <si>
    <t>Low Impedance, Very Low ESR &amp; High Ripple Current, High Voltages up to 100V (10.0mm x 10.0mm x 12.40mm)</t>
  </si>
  <si>
    <t>Option (V &lt; 80V)</t>
  </si>
  <si>
    <t>Diode - Power Rectifier Schottky 60V 3A Vf~0.64V SMA (DO-214AC)</t>
  </si>
  <si>
    <t>B360A-E3/61T</t>
  </si>
  <si>
    <t>Planar Schottky, Single Configuration, SMD, 150°C (Tj), High Surge capability, RoHS, H/F</t>
  </si>
  <si>
    <t>Diode - Power Rectifier Schottky 60V 3A Vf~0.54V SMF (DO-219AB)</t>
  </si>
  <si>
    <t>V3F6-M3/H</t>
  </si>
  <si>
    <t>eSMP, Single Configuration, SMD, 150°C (Tj), SOD-123W Compatible, TMBS, RoHS, H/F</t>
  </si>
  <si>
    <t>Diode - Power Rectifier Schottky 60V 3A Vf~0.53V SMP (DO-220AA)</t>
  </si>
  <si>
    <t>V3P6-M3/84A</t>
  </si>
  <si>
    <t>eSMP, Single Configuration, SMD, 150°C (Tj), TMBS, RoHS, H/F</t>
  </si>
  <si>
    <t>DIODES &amp; RECTIFIERS Small Signal Switching 100V 0.25A Vf~1.25V SOD-123</t>
  </si>
  <si>
    <t>BAS16D-E3-08</t>
  </si>
  <si>
    <t>General Purpose, Single Configuration, SMD, 150°C (Tj), Fast Switching, RoHS</t>
  </si>
  <si>
    <t>IND 33µH ±20% 9.4A Isat 8.8A Idc 36.2mΩ SMD 155°C</t>
  </si>
  <si>
    <t>IHLP6767GZER330M51</t>
  </si>
  <si>
    <t>Commercial, High Temperature (155°C) Series, Shielded (17.9mm x 17.1mm x 7.00mm)</t>
  </si>
  <si>
    <t>IND 33µH ±20% 6A Isat 6.5A Idc 64.4mΩ SMD 125°C</t>
  </si>
  <si>
    <t>IHLP6767DZER330M11</t>
  </si>
  <si>
    <t>Commercial, Low DCR Series, Shielded (17.9mm x 17.1mm x 4.00mm)</t>
  </si>
  <si>
    <t>IND 33µH ±20% 4A Isat 4.4A Idc 87.5mΩ SMD 125°C</t>
  </si>
  <si>
    <t>IHLP4040DZER330M11</t>
  </si>
  <si>
    <t>Commercial, Low DCR Series, Shielded (11.5mm x 10.3mm x 4.00mm)</t>
  </si>
  <si>
    <t>RES 15.4kΩ ±1% 1/10W 0603 ±100ppm/°C SMD Thick Film</t>
  </si>
  <si>
    <t>CRCW060315K4FKEA</t>
  </si>
  <si>
    <t>CRCW e3 Standard Chip Resistor AEC-Q200</t>
  </si>
  <si>
    <t>RES 4.99kΩ ±1% 1/10W 0603 ±100ppm/°C SMD Thick Film</t>
  </si>
  <si>
    <t>CRCW06034K99FKEA</t>
  </si>
  <si>
    <t>RES 3.3kΩ ±5% 1/10W 0603 ±200ppm/°C SMD Thick Film</t>
  </si>
  <si>
    <t>CRCW06033K30JNEA</t>
  </si>
  <si>
    <t>CAP X7R 0.68uF 16V 20%</t>
  </si>
  <si>
    <t>CAP Tantalum 100µF ±20% 10V D-case 7343-31 125°C</t>
  </si>
  <si>
    <t>TR3D107M010C0100</t>
  </si>
  <si>
    <t>Molded, TANTAMOUNT, Low ESR,  (7.3mm x 4.3mm x 3.10mm)</t>
  </si>
  <si>
    <t>593D107X0010D2TE3</t>
  </si>
  <si>
    <t>Molded, TANTAMOUNT, Low ESR, High Ripple Current (7.3mm x 4.3mm x 3.10mm)</t>
  </si>
  <si>
    <t>CAP Polymer 100µF ±20% 10V D-case 7343-31 105°C</t>
  </si>
  <si>
    <t>T55D107M010C0018</t>
  </si>
  <si>
    <t>vPolyTan, Molded, High Performance SMD 2917</t>
  </si>
  <si>
    <t>リファレンス回路リンク</t>
  </si>
  <si>
    <t>リファレンス回路掲載ページ</t>
  </si>
  <si>
    <t>ネクスティ問合せ</t>
  </si>
  <si>
    <t>https://www.e-nexty.com/inquiries/new</t>
  </si>
  <si>
    <t>LT3430</t>
    <phoneticPr fontId="32"/>
  </si>
  <si>
    <t>P1</t>
    <phoneticPr fontId="32"/>
  </si>
  <si>
    <t>https://www.analog.com/media/en/technical-documentation/eval-board-schematic/471asch.pdf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</si>
</sst>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44" totalsRowShown="0" headerRowDxfId="8" dataDxfId="7">
  <autoFilter ref="B14:H4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471asch.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5"/>
  <sheetViews>
    <sheetView showGridLines="0" tabSelected="1" topLeftCell="C6" zoomScale="203" zoomScaleNormal="203"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8" t="s">
        <v>9</v>
      </c>
      <c r="F2" s="38"/>
      <c r="G2" s="38"/>
      <c r="H2" s="38"/>
    </row>
    <row r="3" spans="2:8" ht="15" customHeight="1">
      <c r="D3" s="3"/>
      <c r="E3" s="38"/>
      <c r="F3" s="38"/>
      <c r="G3" s="38"/>
      <c r="H3" s="38"/>
    </row>
    <row r="4" spans="2:8">
      <c r="B4" s="2"/>
    </row>
    <row r="5" spans="2:8" ht="15" customHeight="1">
      <c r="B5" s="4"/>
      <c r="C5" s="4"/>
      <c r="D5" s="5"/>
      <c r="E5" s="39"/>
      <c r="F5" s="39"/>
      <c r="G5" s="39"/>
      <c r="H5" s="4"/>
    </row>
    <row r="6" spans="2:8" ht="15" customHeight="1">
      <c r="B6" s="6"/>
      <c r="C6" s="6"/>
      <c r="D6" s="5" t="s">
        <v>7</v>
      </c>
      <c r="E6" s="40" t="s">
        <v>118</v>
      </c>
      <c r="F6" s="40"/>
      <c r="G6" s="40"/>
      <c r="H6" s="6"/>
    </row>
    <row r="7" spans="2:8" ht="15" customHeight="1">
      <c r="B7" s="7"/>
      <c r="C7" s="7"/>
      <c r="D7" s="5" t="s">
        <v>8</v>
      </c>
      <c r="E7" s="39" t="s">
        <v>15</v>
      </c>
      <c r="F7" s="39"/>
      <c r="G7" s="39"/>
      <c r="H7" s="7"/>
    </row>
    <row r="8" spans="2:8" ht="15" customHeight="1">
      <c r="B8" s="7"/>
      <c r="C8" s="7"/>
      <c r="D8" s="5" t="s">
        <v>11</v>
      </c>
      <c r="E8" s="41" t="s">
        <v>10</v>
      </c>
      <c r="F8" s="41"/>
      <c r="G8" s="41"/>
      <c r="H8" s="7"/>
    </row>
    <row r="9" spans="2:8" ht="15" customHeight="1">
      <c r="B9" s="7"/>
      <c r="C9" s="7"/>
      <c r="D9" s="5" t="s">
        <v>114</v>
      </c>
      <c r="E9" s="42" t="s">
        <v>120</v>
      </c>
      <c r="F9" s="25"/>
      <c r="G9" s="25"/>
      <c r="H9" s="7"/>
    </row>
    <row r="10" spans="2:8" ht="15" customHeight="1">
      <c r="B10" s="7"/>
      <c r="C10" s="7"/>
      <c r="D10" s="5" t="s">
        <v>115</v>
      </c>
      <c r="E10" s="43" t="s">
        <v>119</v>
      </c>
      <c r="F10" s="25"/>
      <c r="G10" s="25"/>
      <c r="H10" s="7"/>
    </row>
    <row r="11" spans="2:8" ht="15" customHeight="1">
      <c r="B11" s="7"/>
      <c r="C11" s="7"/>
      <c r="D11" s="5" t="s">
        <v>116</v>
      </c>
      <c r="E11" s="34" t="s">
        <v>117</v>
      </c>
      <c r="F11" s="25"/>
      <c r="G11" s="25"/>
      <c r="H11" s="7"/>
    </row>
    <row r="12" spans="2:8" ht="15.75" customHeight="1">
      <c r="B12" s="37"/>
      <c r="C12" s="37"/>
      <c r="D12" s="37"/>
      <c r="E12" s="37"/>
      <c r="F12" s="37"/>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16</v>
      </c>
      <c r="E15" s="22" t="s">
        <v>17</v>
      </c>
      <c r="F15" s="22" t="s">
        <v>18</v>
      </c>
      <c r="G15" s="22" t="s">
        <v>19</v>
      </c>
      <c r="H15" s="23"/>
    </row>
    <row r="16" spans="2:8">
      <c r="B16" s="21"/>
      <c r="C16" s="21"/>
      <c r="D16" s="28" t="s">
        <v>59</v>
      </c>
      <c r="E16" s="26" t="s">
        <v>60</v>
      </c>
      <c r="F16" s="29" t="s">
        <v>61</v>
      </c>
      <c r="G16" s="29" t="s">
        <v>62</v>
      </c>
      <c r="H16" s="27" t="s">
        <v>63</v>
      </c>
    </row>
    <row r="17" spans="2:8" ht="15" customHeight="1">
      <c r="B17" s="19">
        <v>2</v>
      </c>
      <c r="C17" s="19">
        <v>1</v>
      </c>
      <c r="D17" s="20" t="s">
        <v>20</v>
      </c>
      <c r="E17" s="20" t="s">
        <v>21</v>
      </c>
      <c r="F17" s="20" t="s">
        <v>18</v>
      </c>
      <c r="G17" s="20" t="s">
        <v>22</v>
      </c>
      <c r="H17" s="24"/>
    </row>
    <row r="18" spans="2:8" ht="15" customHeight="1">
      <c r="B18" s="19"/>
      <c r="C18" s="19"/>
      <c r="D18" s="32" t="s">
        <v>59</v>
      </c>
      <c r="E18" s="30" t="s">
        <v>64</v>
      </c>
      <c r="F18" s="33" t="s">
        <v>61</v>
      </c>
      <c r="G18" s="33" t="s">
        <v>65</v>
      </c>
      <c r="H18" s="31" t="s">
        <v>63</v>
      </c>
    </row>
    <row r="19" spans="2:8">
      <c r="B19" s="21">
        <v>3</v>
      </c>
      <c r="C19" s="21">
        <v>1</v>
      </c>
      <c r="D19" s="22" t="s">
        <v>23</v>
      </c>
      <c r="E19" s="22" t="s">
        <v>24</v>
      </c>
      <c r="F19" s="22" t="s">
        <v>25</v>
      </c>
      <c r="G19" s="22" t="s">
        <v>26</v>
      </c>
      <c r="H19" s="23"/>
    </row>
    <row r="20" spans="2:8" ht="15" customHeight="1">
      <c r="B20" s="19">
        <v>4</v>
      </c>
      <c r="C20" s="19">
        <v>1</v>
      </c>
      <c r="D20" s="20" t="s">
        <v>27</v>
      </c>
      <c r="E20" s="20" t="s">
        <v>105</v>
      </c>
      <c r="F20" s="20" t="s">
        <v>28</v>
      </c>
      <c r="G20" s="20" t="s">
        <v>29</v>
      </c>
      <c r="H20" s="24"/>
    </row>
    <row r="21" spans="2:8">
      <c r="B21" s="21">
        <v>5</v>
      </c>
      <c r="C21" s="21">
        <v>1</v>
      </c>
      <c r="D21" s="22" t="s">
        <v>30</v>
      </c>
      <c r="E21" s="22" t="s">
        <v>31</v>
      </c>
      <c r="F21" s="22" t="s">
        <v>18</v>
      </c>
      <c r="G21" s="22" t="s">
        <v>32</v>
      </c>
      <c r="H21" s="23"/>
    </row>
    <row r="22" spans="2:8">
      <c r="B22" s="21"/>
      <c r="C22" s="21"/>
      <c r="D22" s="28" t="s">
        <v>59</v>
      </c>
      <c r="E22" s="26" t="s">
        <v>111</v>
      </c>
      <c r="F22" s="29" t="s">
        <v>61</v>
      </c>
      <c r="G22" s="29" t="s">
        <v>112</v>
      </c>
      <c r="H22" s="27" t="s">
        <v>113</v>
      </c>
    </row>
    <row r="23" spans="2:8">
      <c r="B23" s="21"/>
      <c r="C23" s="21"/>
      <c r="D23" s="28" t="s">
        <v>59</v>
      </c>
      <c r="E23" s="26" t="s">
        <v>106</v>
      </c>
      <c r="F23" s="29" t="s">
        <v>61</v>
      </c>
      <c r="G23" s="29" t="s">
        <v>107</v>
      </c>
      <c r="H23" s="27" t="s">
        <v>108</v>
      </c>
    </row>
    <row r="24" spans="2:8">
      <c r="B24" s="21"/>
      <c r="C24" s="21"/>
      <c r="D24" s="28" t="s">
        <v>59</v>
      </c>
      <c r="E24" s="26" t="s">
        <v>106</v>
      </c>
      <c r="F24" s="29" t="s">
        <v>61</v>
      </c>
      <c r="G24" s="29" t="s">
        <v>109</v>
      </c>
      <c r="H24" s="27" t="s">
        <v>110</v>
      </c>
    </row>
    <row r="25" spans="2:8">
      <c r="B25" s="19">
        <v>6</v>
      </c>
      <c r="C25" s="19">
        <v>0</v>
      </c>
      <c r="D25" s="20" t="s">
        <v>66</v>
      </c>
      <c r="E25" s="20" t="s">
        <v>67</v>
      </c>
      <c r="F25" s="20" t="s">
        <v>68</v>
      </c>
      <c r="G25" s="20" t="s">
        <v>69</v>
      </c>
      <c r="H25" s="24"/>
    </row>
    <row r="26" spans="2:8">
      <c r="B26" s="19"/>
      <c r="C26" s="19"/>
      <c r="D26" s="32" t="s">
        <v>59</v>
      </c>
      <c r="E26" s="30" t="s">
        <v>70</v>
      </c>
      <c r="F26" s="33" t="s">
        <v>61</v>
      </c>
      <c r="G26" s="33" t="s">
        <v>71</v>
      </c>
      <c r="H26" s="31" t="s">
        <v>72</v>
      </c>
    </row>
    <row r="27" spans="2:8">
      <c r="B27" s="19"/>
      <c r="C27" s="19"/>
      <c r="D27" s="32" t="s">
        <v>76</v>
      </c>
      <c r="E27" s="30" t="s">
        <v>73</v>
      </c>
      <c r="F27" s="33" t="s">
        <v>61</v>
      </c>
      <c r="G27" s="33" t="s">
        <v>74</v>
      </c>
      <c r="H27" s="31" t="s">
        <v>75</v>
      </c>
    </row>
    <row r="28" spans="2:8" ht="15" customHeight="1">
      <c r="B28" s="21">
        <v>7</v>
      </c>
      <c r="C28" s="21">
        <v>1</v>
      </c>
      <c r="D28" s="22" t="s">
        <v>33</v>
      </c>
      <c r="E28" s="22" t="s">
        <v>34</v>
      </c>
      <c r="F28" s="22" t="s">
        <v>35</v>
      </c>
      <c r="G28" s="22" t="s">
        <v>36</v>
      </c>
      <c r="H28" s="23"/>
    </row>
    <row r="29" spans="2:8" ht="15" customHeight="1">
      <c r="B29" s="21"/>
      <c r="C29" s="21"/>
      <c r="D29" s="28" t="s">
        <v>59</v>
      </c>
      <c r="E29" s="26" t="s">
        <v>77</v>
      </c>
      <c r="F29" s="29" t="s">
        <v>61</v>
      </c>
      <c r="G29" s="29" t="s">
        <v>78</v>
      </c>
      <c r="H29" s="27" t="s">
        <v>79</v>
      </c>
    </row>
    <row r="30" spans="2:8" ht="15" customHeight="1">
      <c r="B30" s="21"/>
      <c r="C30" s="21"/>
      <c r="D30" s="28" t="s">
        <v>59</v>
      </c>
      <c r="E30" s="26" t="s">
        <v>80</v>
      </c>
      <c r="F30" s="29" t="s">
        <v>61</v>
      </c>
      <c r="G30" s="29" t="s">
        <v>81</v>
      </c>
      <c r="H30" s="27" t="s">
        <v>82</v>
      </c>
    </row>
    <row r="31" spans="2:8" ht="15" customHeight="1">
      <c r="B31" s="21"/>
      <c r="C31" s="21"/>
      <c r="D31" s="28" t="s">
        <v>59</v>
      </c>
      <c r="E31" s="26" t="s">
        <v>83</v>
      </c>
      <c r="F31" s="29" t="s">
        <v>61</v>
      </c>
      <c r="G31" s="29" t="s">
        <v>84</v>
      </c>
      <c r="H31" s="27" t="s">
        <v>85</v>
      </c>
    </row>
    <row r="32" spans="2:8">
      <c r="B32" s="19">
        <v>8</v>
      </c>
      <c r="C32" s="19">
        <v>1</v>
      </c>
      <c r="D32" s="20" t="s">
        <v>37</v>
      </c>
      <c r="E32" s="20" t="s">
        <v>38</v>
      </c>
      <c r="F32" s="20" t="s">
        <v>39</v>
      </c>
      <c r="G32" s="20" t="s">
        <v>40</v>
      </c>
      <c r="H32" s="24"/>
    </row>
    <row r="33" spans="2:8">
      <c r="B33" s="19"/>
      <c r="C33" s="19"/>
      <c r="D33" s="32" t="s">
        <v>59</v>
      </c>
      <c r="E33" s="30" t="s">
        <v>86</v>
      </c>
      <c r="F33" s="33" t="s">
        <v>61</v>
      </c>
      <c r="G33" s="33" t="s">
        <v>87</v>
      </c>
      <c r="H33" s="31" t="s">
        <v>88</v>
      </c>
    </row>
    <row r="34" spans="2:8" ht="15" customHeight="1">
      <c r="B34" s="21">
        <v>9</v>
      </c>
      <c r="C34" s="21">
        <v>1</v>
      </c>
      <c r="D34" s="22" t="s">
        <v>41</v>
      </c>
      <c r="E34" s="22" t="s">
        <v>44</v>
      </c>
      <c r="F34" s="22" t="s">
        <v>42</v>
      </c>
      <c r="G34" s="22" t="s">
        <v>43</v>
      </c>
      <c r="H34" s="23"/>
    </row>
    <row r="35" spans="2:8" ht="15" customHeight="1">
      <c r="B35" s="21"/>
      <c r="C35" s="21"/>
      <c r="D35" s="28" t="s">
        <v>59</v>
      </c>
      <c r="E35" s="26" t="s">
        <v>92</v>
      </c>
      <c r="F35" s="29" t="s">
        <v>61</v>
      </c>
      <c r="G35" s="29" t="s">
        <v>93</v>
      </c>
      <c r="H35" s="27" t="s">
        <v>94</v>
      </c>
    </row>
    <row r="36" spans="2:8" ht="15" customHeight="1">
      <c r="B36" s="21"/>
      <c r="C36" s="21"/>
      <c r="D36" s="28" t="s">
        <v>59</v>
      </c>
      <c r="E36" s="26" t="s">
        <v>89</v>
      </c>
      <c r="F36" s="29" t="s">
        <v>61</v>
      </c>
      <c r="G36" s="29" t="s">
        <v>90</v>
      </c>
      <c r="H36" s="27" t="s">
        <v>91</v>
      </c>
    </row>
    <row r="37" spans="2:8" ht="15" customHeight="1">
      <c r="B37" s="21"/>
      <c r="C37" s="21"/>
      <c r="D37" s="28" t="s">
        <v>59</v>
      </c>
      <c r="E37" s="26" t="s">
        <v>95</v>
      </c>
      <c r="F37" s="29" t="s">
        <v>61</v>
      </c>
      <c r="G37" s="29" t="s">
        <v>96</v>
      </c>
      <c r="H37" s="27" t="s">
        <v>97</v>
      </c>
    </row>
    <row r="38" spans="2:8">
      <c r="B38" s="19">
        <v>10</v>
      </c>
      <c r="C38" s="19">
        <v>1</v>
      </c>
      <c r="D38" s="20" t="s">
        <v>45</v>
      </c>
      <c r="E38" s="20" t="s">
        <v>46</v>
      </c>
      <c r="F38" s="20" t="s">
        <v>47</v>
      </c>
      <c r="G38" s="20" t="s">
        <v>48</v>
      </c>
      <c r="H38" s="24"/>
    </row>
    <row r="39" spans="2:8">
      <c r="B39" s="19"/>
      <c r="C39" s="19"/>
      <c r="D39" s="32" t="s">
        <v>59</v>
      </c>
      <c r="E39" s="30" t="s">
        <v>103</v>
      </c>
      <c r="F39" s="33" t="s">
        <v>61</v>
      </c>
      <c r="G39" s="33" t="s">
        <v>104</v>
      </c>
      <c r="H39" s="31" t="s">
        <v>100</v>
      </c>
    </row>
    <row r="40" spans="2:8">
      <c r="B40" s="21">
        <v>11</v>
      </c>
      <c r="C40" s="21">
        <v>1</v>
      </c>
      <c r="D40" s="22" t="s">
        <v>51</v>
      </c>
      <c r="E40" s="22" t="s">
        <v>49</v>
      </c>
      <c r="F40" s="22" t="s">
        <v>47</v>
      </c>
      <c r="G40" s="22" t="s">
        <v>50</v>
      </c>
      <c r="H40" s="23"/>
    </row>
    <row r="41" spans="2:8">
      <c r="B41" s="21"/>
      <c r="C41" s="21"/>
      <c r="D41" s="28" t="s">
        <v>59</v>
      </c>
      <c r="E41" s="26" t="s">
        <v>98</v>
      </c>
      <c r="F41" s="29" t="s">
        <v>61</v>
      </c>
      <c r="G41" s="29" t="s">
        <v>99</v>
      </c>
      <c r="H41" s="27" t="s">
        <v>100</v>
      </c>
    </row>
    <row r="42" spans="2:8">
      <c r="B42" s="19">
        <v>12</v>
      </c>
      <c r="C42" s="19">
        <v>1</v>
      </c>
      <c r="D42" s="20" t="s">
        <v>52</v>
      </c>
      <c r="E42" s="20" t="s">
        <v>53</v>
      </c>
      <c r="F42" s="20" t="s">
        <v>47</v>
      </c>
      <c r="G42" s="20" t="s">
        <v>54</v>
      </c>
      <c r="H42" s="24"/>
    </row>
    <row r="43" spans="2:8">
      <c r="B43" s="19"/>
      <c r="C43" s="19"/>
      <c r="D43" s="32" t="s">
        <v>59</v>
      </c>
      <c r="E43" s="30" t="s">
        <v>101</v>
      </c>
      <c r="F43" s="33" t="s">
        <v>61</v>
      </c>
      <c r="G43" s="33" t="s">
        <v>102</v>
      </c>
      <c r="H43" s="31" t="s">
        <v>100</v>
      </c>
    </row>
    <row r="44" spans="2:8" ht="15" customHeight="1">
      <c r="B44" s="21">
        <v>13</v>
      </c>
      <c r="C44" s="21">
        <v>1</v>
      </c>
      <c r="D44" s="22" t="s">
        <v>55</v>
      </c>
      <c r="E44" s="22" t="s">
        <v>57</v>
      </c>
      <c r="F44" s="22" t="s">
        <v>56</v>
      </c>
      <c r="G44" s="22" t="s">
        <v>58</v>
      </c>
      <c r="H44" s="23"/>
    </row>
    <row r="45" spans="2:8" ht="6.95" customHeight="1">
      <c r="B45" s="16"/>
      <c r="C45" s="16"/>
      <c r="D45" s="16"/>
      <c r="E45" s="17"/>
      <c r="F45" s="17"/>
      <c r="G45" s="18"/>
      <c r="H45" s="17"/>
    </row>
    <row r="46" spans="2:8" ht="15.75" customHeight="1">
      <c r="B46" s="11"/>
      <c r="C46" s="11"/>
      <c r="D46" s="11"/>
      <c r="E46"/>
      <c r="F46"/>
      <c r="G46"/>
      <c r="H46"/>
    </row>
    <row r="47" spans="2:8">
      <c r="B4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7" s="14"/>
      <c r="D47" s="14"/>
      <c r="E47" s="14"/>
      <c r="F47" s="14"/>
      <c r="G47" s="14"/>
      <c r="H47" s="14"/>
    </row>
    <row r="48" spans="2:8">
      <c r="B48" s="14"/>
      <c r="C48" s="14"/>
      <c r="D48" s="14"/>
      <c r="E48" s="14"/>
      <c r="F48" s="14"/>
      <c r="G48" s="14"/>
      <c r="H48" s="14"/>
    </row>
    <row r="49" spans="2:8" s="10" customFormat="1" ht="45" customHeight="1">
      <c r="B49" s="35" t="s">
        <v>12</v>
      </c>
      <c r="C49" s="35"/>
      <c r="D49" s="35"/>
      <c r="E49" s="35"/>
      <c r="F49" s="35"/>
      <c r="G49" s="35"/>
      <c r="H49" s="35"/>
    </row>
    <row r="50" spans="2:8">
      <c r="B50" s="14"/>
      <c r="C50" s="14"/>
      <c r="D50" s="14"/>
      <c r="E50" s="14"/>
      <c r="F50" s="14"/>
      <c r="G50" s="14"/>
      <c r="H50" s="14"/>
    </row>
    <row r="51" spans="2:8" ht="75" customHeight="1">
      <c r="B51" s="35" t="s">
        <v>13</v>
      </c>
      <c r="C51" s="35"/>
      <c r="D51" s="35"/>
      <c r="E51" s="35"/>
      <c r="F51" s="35"/>
      <c r="G51" s="35"/>
      <c r="H51" s="35"/>
    </row>
    <row r="52" spans="2:8">
      <c r="B52" s="12"/>
      <c r="C52" s="12"/>
      <c r="D52" s="12"/>
      <c r="E52" s="12"/>
      <c r="F52" s="12"/>
      <c r="G52" s="12"/>
      <c r="H52" s="12"/>
    </row>
    <row r="53" spans="2:8">
      <c r="B53" s="36" t="s">
        <v>14</v>
      </c>
      <c r="C53" s="36"/>
      <c r="D53" s="36"/>
      <c r="E53" s="36"/>
      <c r="F53" s="36"/>
      <c r="G53" s="36"/>
      <c r="H53" s="36"/>
    </row>
    <row r="54" spans="2:8">
      <c r="B54" s="14"/>
      <c r="C54" s="14"/>
      <c r="D54" s="14"/>
      <c r="E54" s="14"/>
      <c r="F54" s="14"/>
      <c r="G54" s="14"/>
      <c r="H54" s="14"/>
    </row>
    <row r="55" spans="2:8">
      <c r="B55" s="14" t="str">
        <f ca="1">CONCATENATE("©", YEAR(TODAY())&amp;" ", "Vishay Intertechnology, Inc. All Rights Reserved.")</f>
        <v>©2023 Vishay Intertechnology, Inc. All Rights Reserved.</v>
      </c>
      <c r="C55" s="14"/>
      <c r="D55" s="14"/>
      <c r="E55" s="14"/>
      <c r="F55" s="14"/>
      <c r="G55" s="14"/>
      <c r="H55" s="14"/>
    </row>
  </sheetData>
  <sheetProtection formatCells="0" formatColumns="0" formatRows="0" insertRows="0" deleteRows="0" selectLockedCells="1" sort="0" autoFilter="0"/>
  <mergeCells count="9">
    <mergeCell ref="B51:H51"/>
    <mergeCell ref="B53:H53"/>
    <mergeCell ref="B49:H49"/>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D9F62B6C-CA23-4A24-B649-F1D6781C2F21}"/>
    <hyperlink ref="E9" r:id="rId2" xr:uid="{208C1295-CDF4-4719-A284-9A98601786D6}"/>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