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492097A-D62D-4C84-9E51-9757E4FDC8E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1" i="1" l="1"/>
  <c r="B18" i="1" l="1"/>
  <c r="B23" i="1" s="1"/>
  <c r="B24" i="1" s="1"/>
  <c r="B25" i="1" s="1"/>
  <c r="B26" i="1" s="1"/>
  <c r="B27" i="1" s="1"/>
  <c r="B28" i="1" s="1"/>
</calcChain>
</file>

<file path=xl/sharedStrings.xml><?xml version="1.0" encoding="utf-8"?>
<sst xmlns="http://schemas.openxmlformats.org/spreadsheetml/2006/main" count="77" uniqueCount="66">
  <si>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</si>
  <si>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</si>
  <si>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</si>
  <si>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</si>
  <si>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</si>
  <si>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</si>
  <si>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</si>
  <si>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</si>
  <si>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</si>
  <si>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</si>
  <si>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</si>
  <si>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LT3042</t>
  </si>
  <si>
    <t>20V, 200mA, Ultralow Noise, Ultrahigh PSRR RF Linear Regulator</t>
  </si>
  <si>
    <t>CIN</t>
  </si>
  <si>
    <t>CAP., ALUM, 22µF, 35V, 5X5.4MM</t>
  </si>
  <si>
    <t>C1, C2, C4</t>
  </si>
  <si>
    <t>CAP., X7R, 4.7µF, 25V, 10%, 1206</t>
  </si>
  <si>
    <t>R1</t>
  </si>
  <si>
    <t>RES., CHIP, 200k, 1/16W, 5% 0603</t>
  </si>
  <si>
    <t>R3</t>
  </si>
  <si>
    <t>RES., CHIP, 33.2k, 1/8W, 1% 0603</t>
  </si>
  <si>
    <t>R5</t>
  </si>
  <si>
    <t>RES., CHIP, 453k, 1/8W, 1% 0603</t>
  </si>
  <si>
    <t>R6</t>
  </si>
  <si>
    <t>RES., CHIP, 49.9k, 1/8W, 1% 0603</t>
  </si>
  <si>
    <t>R7</t>
  </si>
  <si>
    <t>RES., CHIP, 510Ω, 1/10W, 1% 0603</t>
  </si>
  <si>
    <t>U1</t>
  </si>
  <si>
    <t>32CE22BSS</t>
  </si>
  <si>
    <t>GRM31CR71E475KA88L</t>
  </si>
  <si>
    <t>CRCW0603200KJNEA</t>
  </si>
  <si>
    <t>CRCW060333K2FKEA</t>
  </si>
  <si>
    <t>CRCW0603453KFKEA</t>
  </si>
  <si>
    <t>CRCW0603510RFKEA</t>
  </si>
  <si>
    <t>LT3042EDD#PBF</t>
  </si>
  <si>
    <t>VISHAY</t>
  </si>
  <si>
    <t>MURATA</t>
  </si>
  <si>
    <t>SUN ELEC.</t>
  </si>
  <si>
    <t>CRCW060349K9FKEA</t>
  </si>
  <si>
    <t>22uF, 35V, 7343-20, Polymer</t>
  </si>
  <si>
    <t>T55V226M035C0070</t>
  </si>
  <si>
    <t>SMD, 7.3 x 4.3 x 2.0mm</t>
  </si>
  <si>
    <t>Analog Devices</t>
  </si>
  <si>
    <t>Option</t>
  </si>
  <si>
    <t>**VISHAY Reference Design Alternative / Replacement Parts List**</t>
  </si>
  <si>
    <t>IC REG LIN POS ADJ 200MA 10DFN</t>
  </si>
  <si>
    <t>T55B106M025C0100</t>
  </si>
  <si>
    <t xml:space="preserve">10µF, CAPACITOR, 25V, ±20%, Polymer, B-case, 3528-21, 105°C, </t>
  </si>
  <si>
    <t>SMD 1411, 3.5mm x 2.8mm x 2.10mm</t>
  </si>
  <si>
    <t xml:space="preserve">10µF, CAPACITOR, 10V, ±20%, Polymer, A-case, 3216-18, 105°C, </t>
  </si>
  <si>
    <t>T55A106M010C0200</t>
  </si>
  <si>
    <t>SMD 1206, 3.2mm x 1.6mm x 1.80mm</t>
  </si>
  <si>
    <t>Option (V &lt; 10V)</t>
  </si>
  <si>
    <t xml:space="preserve">4.7µF, CAPACITOR, 10V, ±20%, Polymer, P-case, 2012-12, 105°C, </t>
  </si>
  <si>
    <t>T55P475M010C0200</t>
  </si>
  <si>
    <t>SMD 0805, 2.0mm x 1.25mm x 1.20mm</t>
  </si>
  <si>
    <t xml:space="preserve">4.7µF, CAPACITOR, 50V, ±10%, Tantalum, E-case, 7343-43, 125°C, </t>
  </si>
  <si>
    <t>TR3E475K050C0300</t>
  </si>
  <si>
    <t>SMD 2917, 7.3mm x 4.3mm x 4.30mm</t>
  </si>
  <si>
    <t>Option (V &lt; 33V)</t>
  </si>
  <si>
    <t>リファレンス回路リンク</t>
  </si>
  <si>
    <t>リファレンス回路掲載ページ</t>
  </si>
  <si>
    <t>ネクスティ問合せ</t>
  </si>
  <si>
    <t>https://www.e-nexty.com/inquiries/new</t>
  </si>
  <si>
    <t>P1</t>
    <phoneticPr fontId="31"/>
  </si>
  <si>
    <t>https://www.analog.com/media/en/technical-documentation/eval-board-schematic/DC2246B-1-SCH[1].PDF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</si>
</sst>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xf numFmtId="0" fontId="27" fillId="0" borderId="0" xfId="0" applyFont="1"/>
    <xf numFmtId="0" fontId="28" fillId="2" borderId="0" xfId="0" applyFont="1" applyFill="1" applyAlignment="1">
      <alignment horizontal="center"/>
    </xf>
    <xf numFmtId="0" fontId="4" fillId="2" borderId="0" xfId="0" applyFont="1" applyFill="1"/>
    <xf numFmtId="0" fontId="29" fillId="2" borderId="0" xfId="0" applyFont="1" applyFill="1"/>
    <xf numFmtId="0" fontId="4" fillId="2" borderId="0" xfId="0" applyFont="1" applyFill="1" applyAlignment="1">
      <alignment horizontal="left"/>
    </xf>
    <xf numFmtId="0" fontId="4" fillId="0" borderId="0" xfId="0" applyFont="1"/>
    <xf numFmtId="0" fontId="4" fillId="0" borderId="0" xfId="0" applyFont="1" applyAlignment="1">
      <alignment horizontal="left"/>
    </xf>
    <xf numFmtId="0" fontId="3" fillId="2" borderId="0" xfId="0" applyFont="1" applyFill="1" applyAlignment="1">
      <alignment horizontal="left"/>
    </xf>
    <xf numFmtId="0" fontId="28" fillId="2" borderId="0" xfId="0" applyFont="1" applyFill="1" applyAlignment="1">
      <alignment horizontal="left"/>
    </xf>
    <xf numFmtId="0" fontId="28" fillId="0" borderId="0" xfId="0" applyFont="1" applyAlignment="1">
      <alignment horizontal="left"/>
    </xf>
    <xf numFmtId="0" fontId="28" fillId="0" borderId="0" xfId="0" applyFont="1" applyAlignment="1">
      <alignment horizontal="center"/>
    </xf>
    <xf numFmtId="0" fontId="29"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applyAlignment="1" applyProtection="1">
      <alignment horizontal="left"/>
      <protection locked="0"/>
    </xf>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29</xdr:row>
      <xdr:rowOff>9525</xdr:rowOff>
    </xdr:from>
    <xdr:to>
      <xdr:col>8</xdr:col>
      <xdr:colOff>0</xdr:colOff>
      <xdr:row>32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33</xdr:row>
      <xdr:rowOff>9525</xdr:rowOff>
    </xdr:from>
    <xdr:to>
      <xdr:col>7</xdr:col>
      <xdr:colOff>2324101</xdr:colOff>
      <xdr:row>37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38</xdr:row>
      <xdr:rowOff>19050</xdr:rowOff>
    </xdr:from>
    <xdr:to>
      <xdr:col>8</xdr:col>
      <xdr:colOff>9525</xdr:colOff>
      <xdr:row>40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41</xdr:row>
      <xdr:rowOff>9525</xdr:rowOff>
    </xdr:from>
    <xdr:to>
      <xdr:col>8</xdr:col>
      <xdr:colOff>0</xdr:colOff>
      <xdr:row>42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246B-1-SCH%5b1%5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3"/>
  <sheetViews>
    <sheetView tabSelected="1" topLeftCell="C1" zoomScale="232" zoomScaleNormal="23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5.75" customWidth="1"/>
  </cols>
  <sheetData>
    <row r="2" spans="2:8" ht="15" customHeight="1">
      <c r="D2" s="19"/>
      <c r="E2" s="40" t="s">
        <v>44</v>
      </c>
      <c r="F2" s="40"/>
      <c r="G2" s="40"/>
      <c r="H2" s="40"/>
    </row>
    <row r="3" spans="2:8" ht="15" customHeight="1">
      <c r="D3" s="19"/>
      <c r="E3" s="40"/>
      <c r="F3" s="40"/>
      <c r="G3" s="40"/>
      <c r="H3" s="40"/>
    </row>
    <row r="4" spans="2:8">
      <c r="B4"/>
    </row>
    <row r="5" spans="2:8" ht="15" customHeight="1">
      <c r="B5" s="16"/>
      <c r="C5" s="16"/>
      <c r="D5" s="22"/>
      <c r="E5" s="16"/>
      <c r="F5" s="16"/>
      <c r="G5" s="16"/>
      <c r="H5" s="16"/>
    </row>
    <row r="6" spans="2:8" ht="15" customHeight="1">
      <c r="B6" s="17"/>
      <c r="C6" s="17"/>
      <c r="D6" s="22" t="s">
        <v>7</v>
      </c>
      <c r="E6" s="17" t="s">
        <v>11</v>
      </c>
      <c r="F6" s="17"/>
      <c r="G6" s="17"/>
      <c r="H6" s="17"/>
    </row>
    <row r="7" spans="2:8" ht="15" customHeight="1">
      <c r="B7" s="18"/>
      <c r="C7" s="18"/>
      <c r="D7" s="22" t="s">
        <v>8</v>
      </c>
      <c r="E7" s="16" t="s">
        <v>12</v>
      </c>
      <c r="F7" s="18"/>
      <c r="G7" s="18"/>
      <c r="H7" s="18"/>
    </row>
    <row r="8" spans="2:8" ht="15" customHeight="1">
      <c r="B8" s="18"/>
      <c r="C8" s="18"/>
      <c r="D8" s="22" t="s">
        <v>9</v>
      </c>
      <c r="E8" s="20" t="s">
        <v>10</v>
      </c>
      <c r="F8" s="18"/>
      <c r="G8" s="18"/>
      <c r="H8" s="18"/>
    </row>
    <row r="9" spans="2:8" ht="15" customHeight="1">
      <c r="B9" s="18"/>
      <c r="C9" s="18"/>
      <c r="D9" s="22" t="s">
        <v>60</v>
      </c>
      <c r="E9" s="41" t="s">
        <v>65</v>
      </c>
      <c r="F9" s="18"/>
      <c r="G9" s="18"/>
      <c r="H9" s="18"/>
    </row>
    <row r="10" spans="2:8" ht="15" customHeight="1">
      <c r="B10" s="18"/>
      <c r="C10" s="18"/>
      <c r="D10" s="22" t="s">
        <v>61</v>
      </c>
      <c r="E10" s="42" t="s">
        <v>64</v>
      </c>
      <c r="F10" s="18"/>
      <c r="G10" s="18"/>
      <c r="H10" s="18"/>
    </row>
    <row r="11" spans="2:8" ht="15" customHeight="1">
      <c r="B11" s="18"/>
      <c r="C11" s="18"/>
      <c r="D11" s="22" t="s">
        <v>62</v>
      </c>
      <c r="E11" s="36" t="s">
        <v>63</v>
      </c>
      <c r="F11" s="18"/>
      <c r="G11" s="18"/>
      <c r="H11" s="18"/>
    </row>
    <row r="12" spans="2:8" ht="15.75" customHeight="1">
      <c r="B12" s="39"/>
      <c r="C12" s="39"/>
      <c r="D12" s="39"/>
      <c r="E12" s="39"/>
      <c r="F12" s="39"/>
      <c r="G12" s="14"/>
      <c r="H12" s="8"/>
    </row>
    <row r="13" spans="2:8" ht="6.95" customHeight="1"/>
    <row r="14" spans="2:8">
      <c r="B14" s="2" t="s">
        <v>0</v>
      </c>
      <c r="C14" s="2" t="s">
        <v>1</v>
      </c>
      <c r="D14" s="2" t="s">
        <v>2</v>
      </c>
      <c r="E14" s="3" t="s">
        <v>3</v>
      </c>
      <c r="F14" s="3" t="s">
        <v>6</v>
      </c>
      <c r="G14" s="3" t="s">
        <v>5</v>
      </c>
      <c r="H14" s="2" t="s">
        <v>4</v>
      </c>
    </row>
    <row r="15" spans="2:8" ht="6.95" customHeight="1">
      <c r="B15" s="9"/>
      <c r="C15" s="9"/>
      <c r="D15" s="9"/>
      <c r="E15" s="12"/>
      <c r="F15" s="12"/>
      <c r="G15" s="12"/>
      <c r="H15" s="9"/>
    </row>
    <row r="16" spans="2:8">
      <c r="B16" s="6">
        <v>1</v>
      </c>
      <c r="C16" s="6">
        <v>1</v>
      </c>
      <c r="D16" s="31" t="s">
        <v>13</v>
      </c>
      <c r="E16" s="4" t="s">
        <v>14</v>
      </c>
      <c r="F16" s="4" t="s">
        <v>37</v>
      </c>
      <c r="G16" s="4" t="s">
        <v>28</v>
      </c>
      <c r="H16" s="4"/>
    </row>
    <row r="17" spans="2:8">
      <c r="B17" s="6"/>
      <c r="C17" s="6"/>
      <c r="D17" s="25" t="s">
        <v>43</v>
      </c>
      <c r="E17" s="23" t="s">
        <v>39</v>
      </c>
      <c r="F17" s="26" t="s">
        <v>35</v>
      </c>
      <c r="G17" s="26" t="s">
        <v>40</v>
      </c>
      <c r="H17" s="27" t="s">
        <v>41</v>
      </c>
    </row>
    <row r="18" spans="2:8">
      <c r="B18" s="7">
        <f>B16+1</f>
        <v>2</v>
      </c>
      <c r="C18" s="7">
        <v>3</v>
      </c>
      <c r="D18" s="13" t="s">
        <v>15</v>
      </c>
      <c r="E18" s="5" t="s">
        <v>16</v>
      </c>
      <c r="F18" s="5" t="s">
        <v>36</v>
      </c>
      <c r="G18" s="13" t="s">
        <v>29</v>
      </c>
      <c r="H18" s="5"/>
    </row>
    <row r="19" spans="2:8">
      <c r="B19" s="7"/>
      <c r="C19" s="7"/>
      <c r="D19" s="34" t="s">
        <v>43</v>
      </c>
      <c r="E19" s="24" t="s">
        <v>47</v>
      </c>
      <c r="F19" s="29" t="s">
        <v>35</v>
      </c>
      <c r="G19" s="29" t="s">
        <v>46</v>
      </c>
      <c r="H19" s="35" t="s">
        <v>48</v>
      </c>
    </row>
    <row r="20" spans="2:8">
      <c r="B20" s="7"/>
      <c r="C20" s="7"/>
      <c r="D20" s="34" t="s">
        <v>52</v>
      </c>
      <c r="E20" s="24" t="s">
        <v>49</v>
      </c>
      <c r="F20" s="29" t="s">
        <v>35</v>
      </c>
      <c r="G20" s="29" t="s">
        <v>50</v>
      </c>
      <c r="H20" s="35" t="s">
        <v>51</v>
      </c>
    </row>
    <row r="21" spans="2:8">
      <c r="B21" s="7"/>
      <c r="C21" s="7"/>
      <c r="D21" s="34" t="s">
        <v>52</v>
      </c>
      <c r="E21" s="24" t="s">
        <v>53</v>
      </c>
      <c r="F21" s="29" t="s">
        <v>35</v>
      </c>
      <c r="G21" s="29" t="s">
        <v>54</v>
      </c>
      <c r="H21" s="35" t="s">
        <v>55</v>
      </c>
    </row>
    <row r="22" spans="2:8">
      <c r="B22" s="7"/>
      <c r="C22" s="7"/>
      <c r="D22" s="34" t="s">
        <v>59</v>
      </c>
      <c r="E22" s="24" t="s">
        <v>56</v>
      </c>
      <c r="F22" s="29" t="s">
        <v>35</v>
      </c>
      <c r="G22" s="29" t="s">
        <v>57</v>
      </c>
      <c r="H22" s="35" t="s">
        <v>58</v>
      </c>
    </row>
    <row r="23" spans="2:8">
      <c r="B23" s="6">
        <f>B18+1</f>
        <v>3</v>
      </c>
      <c r="C23" s="6">
        <v>1</v>
      </c>
      <c r="D23" s="32" t="s">
        <v>17</v>
      </c>
      <c r="E23" s="23" t="s">
        <v>18</v>
      </c>
      <c r="F23" s="26" t="s">
        <v>35</v>
      </c>
      <c r="G23" s="28" t="s">
        <v>30</v>
      </c>
      <c r="H23" s="4"/>
    </row>
    <row r="24" spans="2:8">
      <c r="B24" s="7">
        <f t="shared" ref="B24:B28" si="0">B23+1</f>
        <v>4</v>
      </c>
      <c r="C24" s="7">
        <v>1</v>
      </c>
      <c r="D24" s="33" t="s">
        <v>19</v>
      </c>
      <c r="E24" s="24" t="s">
        <v>20</v>
      </c>
      <c r="F24" s="29" t="s">
        <v>35</v>
      </c>
      <c r="G24" s="30" t="s">
        <v>31</v>
      </c>
      <c r="H24" s="5"/>
    </row>
    <row r="25" spans="2:8">
      <c r="B25" s="6">
        <f t="shared" si="0"/>
        <v>5</v>
      </c>
      <c r="C25" s="6">
        <v>1</v>
      </c>
      <c r="D25" s="32" t="s">
        <v>21</v>
      </c>
      <c r="E25" s="23" t="s">
        <v>22</v>
      </c>
      <c r="F25" s="26" t="s">
        <v>35</v>
      </c>
      <c r="G25" s="28" t="s">
        <v>32</v>
      </c>
      <c r="H25" s="4"/>
    </row>
    <row r="26" spans="2:8">
      <c r="B26" s="7">
        <f t="shared" si="0"/>
        <v>6</v>
      </c>
      <c r="C26" s="7">
        <v>1</v>
      </c>
      <c r="D26" s="33" t="s">
        <v>23</v>
      </c>
      <c r="E26" s="24" t="s">
        <v>24</v>
      </c>
      <c r="F26" s="29" t="s">
        <v>35</v>
      </c>
      <c r="G26" s="30" t="s">
        <v>38</v>
      </c>
      <c r="H26" s="5"/>
    </row>
    <row r="27" spans="2:8">
      <c r="B27" s="6">
        <f t="shared" si="0"/>
        <v>7</v>
      </c>
      <c r="C27" s="6">
        <v>1</v>
      </c>
      <c r="D27" s="32" t="s">
        <v>25</v>
      </c>
      <c r="E27" s="23" t="s">
        <v>26</v>
      </c>
      <c r="F27" s="26" t="s">
        <v>35</v>
      </c>
      <c r="G27" s="28" t="s">
        <v>33</v>
      </c>
      <c r="H27" s="4"/>
    </row>
    <row r="28" spans="2:8">
      <c r="B28" s="7">
        <f t="shared" si="0"/>
        <v>8</v>
      </c>
      <c r="C28" s="7">
        <v>1</v>
      </c>
      <c r="D28" s="13" t="s">
        <v>27</v>
      </c>
      <c r="E28" s="5" t="s">
        <v>45</v>
      </c>
      <c r="F28" s="5" t="s">
        <v>42</v>
      </c>
      <c r="G28" s="5" t="s">
        <v>34</v>
      </c>
      <c r="H28" s="5"/>
    </row>
    <row r="29" spans="2:8" ht="6.95" customHeight="1">
      <c r="B29" s="11"/>
      <c r="C29" s="11"/>
      <c r="D29" s="11"/>
      <c r="E29" s="10"/>
      <c r="F29" s="10"/>
      <c r="G29" s="15"/>
      <c r="H29" s="10"/>
    </row>
    <row r="31" spans="2:8">
      <c r="B31"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3" spans="2:8">
      <c r="B33" s="37"/>
      <c r="C33" s="38"/>
      <c r="D33" s="38"/>
      <c r="E33" s="38"/>
      <c r="F33" s="38"/>
      <c r="G33" s="38"/>
      <c r="H33" s="38"/>
    </row>
  </sheetData>
  <mergeCells count="3">
    <mergeCell ref="B33:H33"/>
    <mergeCell ref="B12:F12"/>
    <mergeCell ref="E2:H3"/>
  </mergeCells>
  <phoneticPr fontId="31"/>
  <conditionalFormatting sqref="E9:E10">
    <cfRule type="cellIs" dxfId="0" priority="1" operator="notEqual">
      <formula>"none"</formula>
    </cfRule>
  </conditionalFormatting>
  <hyperlinks>
    <hyperlink ref="E11" r:id="rId1" xr:uid="{F81C5BB6-8B96-459C-BE91-4EC273767B67}"/>
    <hyperlink ref="E9" r:id="rId2" xr:uid="{869329AC-AE99-4D1C-A218-6F838730BAA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2023-05-12T05:50:50Z</dcterms:modified>
</cp:coreProperties>
</file>