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8CDBF90F-ED81-449A-9760-858A0F587B16}"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BoM'!$B$1:$H$50</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6" i="1" l="1"/>
  <c r="B18" i="1" l="1"/>
  <c r="B20" i="1" s="1"/>
  <c r="B22" i="1" s="1"/>
  <c r="B24" i="1" s="1"/>
</calcChain>
</file>

<file path=xl/sharedStrings.xml><?xml version="1.0" encoding="utf-8"?>
<sst xmlns="http://schemas.openxmlformats.org/spreadsheetml/2006/main" count="98" uniqueCount="77">
  <si>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</si>
  <si>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</si>
  <si>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</si>
  <si>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</si>
  <si>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</si>
  <si>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</si>
  <si>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</si>
  <si>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</si>
  <si>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</si>
  <si>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</si>
  <si>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</si>
  <si>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D1</t>
  </si>
  <si>
    <t>L1</t>
  </si>
  <si>
    <t>R1</t>
  </si>
  <si>
    <t>R2</t>
  </si>
  <si>
    <t>R3</t>
  </si>
  <si>
    <t>U1</t>
  </si>
  <si>
    <t>C2</t>
  </si>
  <si>
    <t>C4</t>
  </si>
  <si>
    <t>AVX</t>
  </si>
  <si>
    <t>C1</t>
  </si>
  <si>
    <t>TDK</t>
  </si>
  <si>
    <t>C3</t>
  </si>
  <si>
    <t>LT1935</t>
  </si>
  <si>
    <t>1.2MHz Boost DC/DC Converter in ThinSOT with 2A Switch</t>
  </si>
  <si>
    <t>CAP, X7R 4.7uF 10V 20% 0805</t>
  </si>
  <si>
    <t>C2012X7R1A475M</t>
  </si>
  <si>
    <t>C3216X7R1C106M</t>
  </si>
  <si>
    <t>CAP, X7R 0.1uF 10V 20% 0603</t>
  </si>
  <si>
    <t>0603ZC104MAT</t>
  </si>
  <si>
    <t>CAP, COG 10pF 50V 5% 0603</t>
  </si>
  <si>
    <t>06035A100JAT2A</t>
  </si>
  <si>
    <t>DIODE,SCHOTTKY 20V 1A</t>
  </si>
  <si>
    <t>MICROSEMI</t>
  </si>
  <si>
    <t>UPS120</t>
  </si>
  <si>
    <t>SLF7028T-3R3M1R6</t>
  </si>
  <si>
    <t>RES, 10K OHMS 1% 1/16W 0603</t>
  </si>
  <si>
    <t>AAC</t>
  </si>
  <si>
    <t>CR16-1002FM</t>
  </si>
  <si>
    <t>RES, 86.6KK OHMS 1% 1/16W 0603</t>
  </si>
  <si>
    <t>CR16-8662FM</t>
  </si>
  <si>
    <t>RES, 10K OHMS 5% 1/16W 0603</t>
  </si>
  <si>
    <t>CR16-103JM</t>
  </si>
  <si>
    <t>LINEAR TECH</t>
  </si>
  <si>
    <t>LT1935ES5</t>
  </si>
  <si>
    <t>MSS1P2L-M3/89A</t>
  </si>
  <si>
    <t>VSKY10201406-G4-08</t>
  </si>
  <si>
    <t>DIODE SCHOTTKY 20V 1A MICROSMP</t>
  </si>
  <si>
    <t>DIODE SCHOTTKY 20V 1A CLP1406-2L</t>
  </si>
  <si>
    <t>IHLP1212BZER3R3M11</t>
  </si>
  <si>
    <t>**VISHAY Reference Design Alternative / Replacement Parts List**</t>
  </si>
  <si>
    <t>VISHAY</t>
  </si>
  <si>
    <t>IC REG MULTI CONFG ADJ TSOT23-5</t>
  </si>
  <si>
    <t>Option</t>
  </si>
  <si>
    <t>CAP CER 10PF 5% 50V C0G/NP0 0603</t>
  </si>
  <si>
    <t>VJ0603A100JXACW1BC</t>
  </si>
  <si>
    <t>VJ, Basic Commodity Series</t>
  </si>
  <si>
    <t>CAP CER 0.1UF 10% 10V X7R 0603</t>
  </si>
  <si>
    <t>VJ0603Y104KXQCW1BC</t>
  </si>
  <si>
    <t xml:space="preserve">10µF, CAPACITOR, 16V, ±20%, Polymer, B-case, 3528-21, 105°C, </t>
  </si>
  <si>
    <t>T55B106M035C0200</t>
  </si>
  <si>
    <t>SMD 1411, 3.5mm x 2.8mm x 2.10mm</t>
  </si>
  <si>
    <t xml:space="preserve">4.7µF, CAPACITOR, 10V, ±20%, Polymer, P-case, 2012-12, 105°C, </t>
  </si>
  <si>
    <t>T55P475M010C0200</t>
  </si>
  <si>
    <t>SMD 0805, 2.0mm x 1.25mm x 1.20mm</t>
  </si>
  <si>
    <t>FIXED IND 3.3UH 1.6A 28 MOHM SMD</t>
  </si>
  <si>
    <t xml:space="preserve">3.3µH, INDUCTOR, ±20%, 3.3A Isat, 2.7A Idc, 56.0mΩ, 125°C, </t>
  </si>
  <si>
    <t>SMD, Shielded, 3.6mm x 3.2mm x 2.00mm</t>
  </si>
  <si>
    <t xml:space="preserve">3.3µH, INDUCTOR, ±20%, 4.5A Isat, 3.3A Idc, 90.05mΩ, 125°C, </t>
  </si>
  <si>
    <t>IHLP1212BZEV3R3M01</t>
  </si>
  <si>
    <t>リファレンス回路リンク</t>
  </si>
  <si>
    <t>リファレンス回路掲載ページ</t>
  </si>
  <si>
    <t>ネクスティ問合せ</t>
  </si>
  <si>
    <t>https://www.e-nexty.com/inquiries/new</t>
  </si>
  <si>
    <t>P1</t>
    <phoneticPr fontId="32"/>
  </si>
  <si>
    <t>CAP, X7R 10uF 16V 20% 1206</t>
    <phoneticPr fontId="32"/>
  </si>
  <si>
    <t>https://www.analog.com/media/en/technical-documentation/eval-board-schematic/683asch.pdf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</si>
</sst>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10"/>
      <name val="Times New Roman"/>
      <family val="1"/>
      <charset val="204"/>
    </font>
    <font>
      <sz val="9"/>
      <color rgb="FF000000"/>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3">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xf numFmtId="0" fontId="3" fillId="0" borderId="0" xfId="0" applyFont="1"/>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3" fillId="0" borderId="0" xfId="0" applyFont="1" applyAlignment="1">
      <alignment horizontal="left"/>
    </xf>
    <xf numFmtId="0" fontId="3" fillId="2" borderId="0" xfId="0" applyFont="1" applyFill="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vertical="top" wrapText="1"/>
    </xf>
    <xf numFmtId="0" fontId="27" fillId="0" borderId="0" xfId="0" applyFont="1" applyAlignment="1">
      <alignment horizontal="right" vertical="center" readingOrder="1"/>
    </xf>
    <xf numFmtId="0" fontId="3" fillId="0" borderId="0" xfId="0" quotePrefix="1" applyFont="1"/>
    <xf numFmtId="0" fontId="28" fillId="2" borderId="0" xfId="0" applyFont="1" applyFill="1"/>
    <xf numFmtId="0" fontId="4" fillId="2" borderId="0" xfId="0" applyFont="1" applyFill="1"/>
    <xf numFmtId="0" fontId="4" fillId="2" borderId="0" xfId="0" applyFont="1" applyFill="1" applyAlignment="1">
      <alignment horizontal="left"/>
    </xf>
    <xf numFmtId="0" fontId="4" fillId="2" borderId="0" xfId="0" applyFont="1" applyFill="1" applyAlignment="1">
      <alignment horizontal="center"/>
    </xf>
    <xf numFmtId="0" fontId="28" fillId="0" borderId="0" xfId="0" applyFont="1"/>
    <xf numFmtId="0" fontId="4" fillId="0" borderId="0" xfId="0" applyFont="1"/>
    <xf numFmtId="0" fontId="29" fillId="0" borderId="0" xfId="0" applyFont="1"/>
    <xf numFmtId="0" fontId="30" fillId="0" borderId="0" xfId="0" applyFont="1" applyAlignment="1">
      <alignment horizontal="center"/>
    </xf>
    <xf numFmtId="0" fontId="30" fillId="2" borderId="0" xfId="0" applyFont="1" applyFill="1" applyAlignment="1">
      <alignment horizontal="center"/>
    </xf>
    <xf numFmtId="0" fontId="29" fillId="2" borderId="0" xfId="0" applyFont="1" applyFill="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vertical="center"/>
    </xf>
    <xf numFmtId="0" fontId="31" fillId="0" borderId="0" xfId="42" applyFill="1" applyAlignment="1" applyProtection="1">
      <alignment horizontal="left"/>
      <protection locked="0"/>
    </xf>
    <xf numFmtId="0" fontId="24" fillId="0" borderId="0" xfId="0" applyFont="1" applyFill="1" applyAlignment="1" applyProtection="1">
      <alignment horizontal="left"/>
      <protection locked="0"/>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34</xdr:row>
      <xdr:rowOff>9525</xdr:rowOff>
    </xdr:from>
    <xdr:to>
      <xdr:col>8</xdr:col>
      <xdr:colOff>0</xdr:colOff>
      <xdr:row>37</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38</xdr:row>
      <xdr:rowOff>9525</xdr:rowOff>
    </xdr:from>
    <xdr:to>
      <xdr:col>7</xdr:col>
      <xdr:colOff>2324101</xdr:colOff>
      <xdr:row>42</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43</xdr:row>
      <xdr:rowOff>19050</xdr:rowOff>
    </xdr:from>
    <xdr:to>
      <xdr:col>8</xdr:col>
      <xdr:colOff>9525</xdr:colOff>
      <xdr:row>45</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46</xdr:row>
      <xdr:rowOff>9525</xdr:rowOff>
    </xdr:from>
    <xdr:to>
      <xdr:col>8</xdr:col>
      <xdr:colOff>0</xdr:colOff>
      <xdr:row>47</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16257</xdr:colOff>
      <xdr:row>4</xdr:row>
      <xdr:rowOff>15977</xdr:rowOff>
    </xdr:from>
    <xdr:to>
      <xdr:col>8</xdr:col>
      <xdr:colOff>1905</xdr:colOff>
      <xdr:row>8</xdr:row>
      <xdr:rowOff>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268717" y="762737"/>
          <a:ext cx="2376423" cy="74602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analog.com/media/en/technical-documentation/eval-board-schematic/683asch.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J38"/>
  <sheetViews>
    <sheetView tabSelected="1" topLeftCell="D3" zoomScale="238" zoomScaleNormal="238"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10" ht="15" customHeight="1">
      <c r="D2" s="20"/>
      <c r="E2" s="40" t="s">
        <v>50</v>
      </c>
      <c r="F2" s="40"/>
      <c r="G2" s="40"/>
      <c r="H2" s="40"/>
    </row>
    <row r="3" spans="2:10" ht="15" customHeight="1">
      <c r="D3" s="20"/>
      <c r="E3" s="40"/>
      <c r="F3" s="40"/>
      <c r="G3" s="40"/>
      <c r="H3" s="40"/>
    </row>
    <row r="4" spans="2:10">
      <c r="B4"/>
    </row>
    <row r="5" spans="2:10" ht="15" customHeight="1">
      <c r="B5" s="17"/>
      <c r="C5" s="17"/>
      <c r="D5" s="24"/>
      <c r="E5" s="17"/>
      <c r="F5" s="17"/>
      <c r="G5" s="17"/>
      <c r="H5" s="17"/>
    </row>
    <row r="6" spans="2:10" ht="15" customHeight="1">
      <c r="B6" s="18"/>
      <c r="C6" s="18"/>
      <c r="D6" s="24" t="s">
        <v>7</v>
      </c>
      <c r="E6" s="18" t="s">
        <v>23</v>
      </c>
      <c r="F6" s="18"/>
      <c r="G6" s="18"/>
      <c r="H6" s="18"/>
    </row>
    <row r="7" spans="2:10" ht="15" customHeight="1">
      <c r="B7" s="19"/>
      <c r="C7" s="19"/>
      <c r="D7" s="24" t="s">
        <v>8</v>
      </c>
      <c r="E7" s="17" t="s">
        <v>24</v>
      </c>
      <c r="F7" s="19"/>
      <c r="G7" s="19"/>
      <c r="H7" s="19"/>
    </row>
    <row r="8" spans="2:10" ht="15" customHeight="1">
      <c r="B8" s="19"/>
      <c r="C8" s="19"/>
      <c r="D8" s="24" t="s">
        <v>9</v>
      </c>
      <c r="E8" s="21" t="s">
        <v>10</v>
      </c>
      <c r="F8" s="19"/>
      <c r="G8" s="19"/>
      <c r="H8" s="19"/>
    </row>
    <row r="9" spans="2:10" ht="15" customHeight="1">
      <c r="B9" s="19"/>
      <c r="C9" s="19"/>
      <c r="D9" s="24" t="s">
        <v>70</v>
      </c>
      <c r="E9" s="41" t="s">
        <v>76</v>
      </c>
      <c r="F9" s="19"/>
      <c r="G9" s="19"/>
      <c r="H9" s="19"/>
    </row>
    <row r="10" spans="2:10" ht="15" customHeight="1">
      <c r="B10" s="19"/>
      <c r="C10" s="19"/>
      <c r="D10" s="24" t="s">
        <v>71</v>
      </c>
      <c r="E10" s="42" t="s">
        <v>74</v>
      </c>
      <c r="F10" s="19"/>
      <c r="G10" s="19"/>
      <c r="H10" s="19"/>
    </row>
    <row r="11" spans="2:10" ht="15" customHeight="1">
      <c r="B11" s="19"/>
      <c r="C11" s="19"/>
      <c r="D11" s="24" t="s">
        <v>72</v>
      </c>
      <c r="E11" s="36" t="s">
        <v>73</v>
      </c>
      <c r="F11" s="19"/>
      <c r="G11" s="19"/>
      <c r="H11" s="19"/>
    </row>
    <row r="12" spans="2:10" ht="15.75" customHeight="1">
      <c r="B12" s="39"/>
      <c r="C12" s="39"/>
      <c r="D12" s="39"/>
      <c r="E12" s="39"/>
      <c r="F12" s="39"/>
      <c r="G12" s="15"/>
      <c r="H12" s="8"/>
    </row>
    <row r="13" spans="2:10" ht="6.95" customHeight="1"/>
    <row r="14" spans="2:10">
      <c r="B14" s="2" t="s">
        <v>0</v>
      </c>
      <c r="C14" s="2" t="s">
        <v>1</v>
      </c>
      <c r="D14" s="2" t="s">
        <v>2</v>
      </c>
      <c r="E14" s="3" t="s">
        <v>3</v>
      </c>
      <c r="F14" s="3" t="s">
        <v>6</v>
      </c>
      <c r="G14" s="3" t="s">
        <v>5</v>
      </c>
      <c r="H14" s="2" t="s">
        <v>4</v>
      </c>
    </row>
    <row r="15" spans="2:10" ht="6.95" customHeight="1">
      <c r="B15" s="9"/>
      <c r="C15" s="9"/>
      <c r="D15" s="9"/>
      <c r="E15" s="12"/>
      <c r="F15" s="12"/>
      <c r="G15" s="12"/>
      <c r="H15" s="9"/>
    </row>
    <row r="16" spans="2:10">
      <c r="B16" s="6">
        <v>1</v>
      </c>
      <c r="C16" s="6">
        <v>1</v>
      </c>
      <c r="D16" s="14" t="s">
        <v>20</v>
      </c>
      <c r="E16" s="4" t="s">
        <v>25</v>
      </c>
      <c r="F16" s="4" t="s">
        <v>21</v>
      </c>
      <c r="G16" s="4" t="s">
        <v>26</v>
      </c>
      <c r="H16" s="4"/>
      <c r="J16" s="23"/>
    </row>
    <row r="17" spans="2:10">
      <c r="B17" s="6"/>
      <c r="C17" s="6"/>
      <c r="D17" s="34" t="s">
        <v>53</v>
      </c>
      <c r="E17" s="26" t="s">
        <v>62</v>
      </c>
      <c r="F17" s="27" t="s">
        <v>51</v>
      </c>
      <c r="G17" s="27" t="s">
        <v>63</v>
      </c>
      <c r="H17" s="35" t="s">
        <v>64</v>
      </c>
      <c r="J17" s="23"/>
    </row>
    <row r="18" spans="2:10">
      <c r="B18" s="7">
        <f>B16+1</f>
        <v>2</v>
      </c>
      <c r="C18" s="7">
        <v>1</v>
      </c>
      <c r="D18" s="13" t="s">
        <v>17</v>
      </c>
      <c r="E18" s="5" t="s">
        <v>75</v>
      </c>
      <c r="F18" s="5" t="s">
        <v>21</v>
      </c>
      <c r="G18" s="13" t="s">
        <v>27</v>
      </c>
      <c r="H18" s="5"/>
      <c r="J18" s="23"/>
    </row>
    <row r="19" spans="2:10">
      <c r="B19" s="7"/>
      <c r="C19" s="7"/>
      <c r="D19" s="33" t="s">
        <v>53</v>
      </c>
      <c r="E19" s="30" t="s">
        <v>59</v>
      </c>
      <c r="F19" s="31" t="s">
        <v>51</v>
      </c>
      <c r="G19" s="31" t="s">
        <v>60</v>
      </c>
      <c r="H19" s="32" t="s">
        <v>61</v>
      </c>
      <c r="J19" s="23"/>
    </row>
    <row r="20" spans="2:10">
      <c r="B20" s="6">
        <f>B18+1</f>
        <v>3</v>
      </c>
      <c r="C20" s="6">
        <v>1</v>
      </c>
      <c r="D20" s="14" t="s">
        <v>22</v>
      </c>
      <c r="E20" s="4" t="s">
        <v>28</v>
      </c>
      <c r="F20" s="4" t="s">
        <v>19</v>
      </c>
      <c r="G20" s="14" t="s">
        <v>29</v>
      </c>
      <c r="H20" s="4"/>
      <c r="J20" s="23"/>
    </row>
    <row r="21" spans="2:10">
      <c r="B21" s="6"/>
      <c r="C21" s="6"/>
      <c r="D21" s="34" t="s">
        <v>53</v>
      </c>
      <c r="E21" s="26" t="s">
        <v>57</v>
      </c>
      <c r="F21" s="27" t="s">
        <v>51</v>
      </c>
      <c r="G21" s="27" t="s">
        <v>58</v>
      </c>
      <c r="H21" s="35" t="s">
        <v>56</v>
      </c>
      <c r="J21" s="23"/>
    </row>
    <row r="22" spans="2:10">
      <c r="B22" s="7">
        <f>B20+1</f>
        <v>4</v>
      </c>
      <c r="C22" s="7">
        <v>1</v>
      </c>
      <c r="D22" s="13" t="s">
        <v>18</v>
      </c>
      <c r="E22" s="5" t="s">
        <v>30</v>
      </c>
      <c r="F22" s="5" t="s">
        <v>19</v>
      </c>
      <c r="G22" s="13" t="s">
        <v>31</v>
      </c>
      <c r="H22" s="5"/>
      <c r="J22" s="23"/>
    </row>
    <row r="23" spans="2:10">
      <c r="B23" s="7"/>
      <c r="C23" s="7"/>
      <c r="D23" s="33" t="s">
        <v>53</v>
      </c>
      <c r="E23" s="30" t="s">
        <v>54</v>
      </c>
      <c r="F23" s="31" t="s">
        <v>51</v>
      </c>
      <c r="G23" s="31" t="s">
        <v>55</v>
      </c>
      <c r="H23" s="32" t="s">
        <v>56</v>
      </c>
      <c r="J23" s="23"/>
    </row>
    <row r="24" spans="2:10">
      <c r="B24" s="6">
        <f>B22+1</f>
        <v>5</v>
      </c>
      <c r="C24" s="6">
        <v>1</v>
      </c>
      <c r="D24" s="14" t="s">
        <v>11</v>
      </c>
      <c r="E24" s="4" t="s">
        <v>32</v>
      </c>
      <c r="F24" s="4" t="s">
        <v>33</v>
      </c>
      <c r="G24" s="14" t="s">
        <v>34</v>
      </c>
      <c r="H24" s="4"/>
      <c r="J24" s="23"/>
    </row>
    <row r="25" spans="2:10">
      <c r="B25" s="6"/>
      <c r="C25" s="6"/>
      <c r="D25" s="29" t="s">
        <v>53</v>
      </c>
      <c r="E25" s="26" t="s">
        <v>47</v>
      </c>
      <c r="F25" s="27" t="s">
        <v>51</v>
      </c>
      <c r="G25" s="28" t="s">
        <v>45</v>
      </c>
      <c r="H25" s="4"/>
      <c r="J25" s="23"/>
    </row>
    <row r="26" spans="2:10">
      <c r="B26" s="6"/>
      <c r="C26" s="6"/>
      <c r="D26" s="29" t="s">
        <v>53</v>
      </c>
      <c r="E26" s="26" t="s">
        <v>48</v>
      </c>
      <c r="F26" s="27" t="s">
        <v>51</v>
      </c>
      <c r="G26" s="28" t="s">
        <v>46</v>
      </c>
      <c r="H26" s="4"/>
      <c r="J26" s="23"/>
    </row>
    <row r="27" spans="2:10">
      <c r="B27" s="7">
        <v>6</v>
      </c>
      <c r="C27" s="7">
        <v>1</v>
      </c>
      <c r="D27" s="13" t="s">
        <v>12</v>
      </c>
      <c r="E27" s="5" t="s">
        <v>65</v>
      </c>
      <c r="F27" s="5" t="s">
        <v>21</v>
      </c>
      <c r="G27" s="25" t="s">
        <v>35</v>
      </c>
      <c r="H27" s="5"/>
      <c r="J27" s="23"/>
    </row>
    <row r="28" spans="2:10">
      <c r="B28" s="7"/>
      <c r="C28" s="7"/>
      <c r="D28" s="15" t="s">
        <v>53</v>
      </c>
      <c r="E28" s="30" t="s">
        <v>66</v>
      </c>
      <c r="F28" s="31" t="s">
        <v>51</v>
      </c>
      <c r="G28" s="31" t="s">
        <v>49</v>
      </c>
      <c r="H28" s="32" t="s">
        <v>67</v>
      </c>
      <c r="J28" s="23"/>
    </row>
    <row r="29" spans="2:10">
      <c r="B29" s="7"/>
      <c r="C29" s="7"/>
      <c r="D29" s="15" t="s">
        <v>53</v>
      </c>
      <c r="E29" s="30" t="s">
        <v>68</v>
      </c>
      <c r="F29" s="31" t="s">
        <v>51</v>
      </c>
      <c r="G29" s="31" t="s">
        <v>69</v>
      </c>
      <c r="H29" s="32" t="s">
        <v>67</v>
      </c>
      <c r="J29" s="23"/>
    </row>
    <row r="30" spans="2:10">
      <c r="B30" s="6">
        <v>7</v>
      </c>
      <c r="C30" s="6">
        <v>1</v>
      </c>
      <c r="D30" s="14" t="s">
        <v>13</v>
      </c>
      <c r="E30" s="4" t="s">
        <v>36</v>
      </c>
      <c r="F30" s="4" t="s">
        <v>37</v>
      </c>
      <c r="G30" s="4" t="s">
        <v>38</v>
      </c>
      <c r="H30" s="4"/>
      <c r="J30" s="23"/>
    </row>
    <row r="31" spans="2:10">
      <c r="B31" s="7">
        <v>8</v>
      </c>
      <c r="C31" s="7">
        <v>1</v>
      </c>
      <c r="D31" s="13" t="s">
        <v>14</v>
      </c>
      <c r="E31" s="5" t="s">
        <v>39</v>
      </c>
      <c r="F31" s="5" t="s">
        <v>37</v>
      </c>
      <c r="G31" s="13" t="s">
        <v>40</v>
      </c>
      <c r="H31" s="5"/>
      <c r="J31" s="23"/>
    </row>
    <row r="32" spans="2:10">
      <c r="B32" s="6">
        <v>9</v>
      </c>
      <c r="C32" s="6">
        <v>1</v>
      </c>
      <c r="D32" s="14" t="s">
        <v>15</v>
      </c>
      <c r="E32" s="4" t="s">
        <v>41</v>
      </c>
      <c r="F32" s="4" t="s">
        <v>37</v>
      </c>
      <c r="G32" s="14" t="s">
        <v>42</v>
      </c>
      <c r="H32" s="4"/>
      <c r="J32" s="23"/>
    </row>
    <row r="33" spans="2:10">
      <c r="B33" s="7">
        <v>10</v>
      </c>
      <c r="C33" s="7">
        <v>1</v>
      </c>
      <c r="D33" s="13" t="s">
        <v>16</v>
      </c>
      <c r="E33" s="5" t="s">
        <v>52</v>
      </c>
      <c r="F33" s="5" t="s">
        <v>43</v>
      </c>
      <c r="G33" s="13" t="s">
        <v>44</v>
      </c>
      <c r="H33" s="5"/>
      <c r="J33" s="23"/>
    </row>
    <row r="34" spans="2:10" ht="6.95" customHeight="1">
      <c r="B34" s="11"/>
      <c r="C34" s="11"/>
      <c r="D34" s="11"/>
      <c r="E34" s="10"/>
      <c r="F34" s="10"/>
      <c r="G34" s="16"/>
      <c r="H34" s="10"/>
    </row>
    <row r="36" spans="2:10">
      <c r="B36" s="22"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38" spans="2:10">
      <c r="B38" s="37"/>
      <c r="C38" s="38"/>
      <c r="D38" s="38"/>
      <c r="E38" s="38"/>
      <c r="F38" s="38"/>
      <c r="G38" s="38"/>
      <c r="H38" s="38"/>
    </row>
  </sheetData>
  <mergeCells count="3">
    <mergeCell ref="B38:H38"/>
    <mergeCell ref="B12:F12"/>
    <mergeCell ref="E2:H3"/>
  </mergeCells>
  <phoneticPr fontId="32"/>
  <conditionalFormatting sqref="E9:E10">
    <cfRule type="cellIs" dxfId="0" priority="1" operator="notEqual">
      <formula>"none"</formula>
    </cfRule>
  </conditionalFormatting>
  <hyperlinks>
    <hyperlink ref="E11" r:id="rId1" xr:uid="{7CBCE5D2-F8DA-4A2A-B240-05A4C15CFB28}"/>
    <hyperlink ref="E9" r:id="rId2" xr:uid="{9287468E-D5E6-4B02-986A-D5CA8A31D99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2023-05-12T05:50:49Z</dcterms:modified>
</cp:coreProperties>
</file>