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2A3CE8E-C25C-413C-AE10-6E5C894D89C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BoM'!$B$1:$H$60</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2" i="1" l="1"/>
  <c r="B60" i="1"/>
</calcChain>
</file>

<file path=xl/sharedStrings.xml><?xml version="1.0" encoding="utf-8"?>
<sst xmlns="http://schemas.openxmlformats.org/spreadsheetml/2006/main" count="186" uniqueCount="132">
  <si>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</si>
  <si>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</si>
  <si>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</si>
  <si>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</si>
  <si>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</si>
  <si>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</si>
  <si>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</si>
  <si>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</si>
  <si>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</si>
  <si>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</si>
  <si>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</si>
  <si>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</si>
  <si>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</si>
  <si>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</si>
  <si>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</si>
  <si>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</si>
  <si>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SANYO</t>
  </si>
  <si>
    <t>100MV47GX</t>
  </si>
  <si>
    <t>C2</t>
  </si>
  <si>
    <t>VJ1210Y154KXBAT</t>
  </si>
  <si>
    <t>C3</t>
  </si>
  <si>
    <t>100pF 50V NPO Chip Capacitor</t>
  </si>
  <si>
    <t>AVX</t>
  </si>
  <si>
    <t>08055A101KAT</t>
  </si>
  <si>
    <t>C4</t>
  </si>
  <si>
    <t>180pF 50V Chip Capacitor (Version B)</t>
  </si>
  <si>
    <t>08055C181KAT</t>
  </si>
  <si>
    <t>C5</t>
  </si>
  <si>
    <t>39pF 50V Chip Capacitor (Version B)</t>
  </si>
  <si>
    <t>08055A390KAT</t>
  </si>
  <si>
    <t>C6</t>
  </si>
  <si>
    <t>TPSD107M010R0080</t>
  </si>
  <si>
    <t>C7</t>
  </si>
  <si>
    <t>0805ZC105KAT2A</t>
  </si>
  <si>
    <t>D1</t>
  </si>
  <si>
    <t>1A 100V Schottky Diode</t>
  </si>
  <si>
    <t>Motorola</t>
  </si>
  <si>
    <t>MBRS1100T3</t>
  </si>
  <si>
    <t>L1</t>
  </si>
  <si>
    <t>Coiltronics</t>
  </si>
  <si>
    <t>CTX100-2</t>
  </si>
  <si>
    <t>R1</t>
  </si>
  <si>
    <t>10k 1/8W 1% Chip Resistor</t>
  </si>
  <si>
    <t>TAD</t>
  </si>
  <si>
    <t>CR10-1002FM</t>
  </si>
  <si>
    <t>R2</t>
  </si>
  <si>
    <t>5.9k 1/8W 1% Chip Resistor</t>
  </si>
  <si>
    <t>CR10-5901FM</t>
  </si>
  <si>
    <t>R3</t>
  </si>
  <si>
    <t>7.15k 1/8W 1% Chip Resistor</t>
  </si>
  <si>
    <t>CR10-7151FM</t>
  </si>
  <si>
    <t>R4</t>
  </si>
  <si>
    <t>100k 1/8W 5% Chip Resistor (Version B)</t>
  </si>
  <si>
    <t>CR10-104JM</t>
  </si>
  <si>
    <t>U1</t>
  </si>
  <si>
    <t>IC, Buck Switching Regulator, Adjustable, 1 Output, 550mA (Switch), 8-SOIC (0.154", 3.90mm Width)</t>
  </si>
  <si>
    <t>LTC</t>
  </si>
  <si>
    <t>LT1776</t>
  </si>
  <si>
    <t>LT1776CS8#PBF</t>
  </si>
  <si>
    <t>VISHAY</t>
  </si>
  <si>
    <t>100uH Inductor (Version B)</t>
  </si>
  <si>
    <t>47uF 100V TPS Tantalum Capacitor</t>
  </si>
  <si>
    <t>0.15uF 100V X7R Chip Capacitor</t>
  </si>
  <si>
    <t>100uF 10V TPS Tantalum Capacitor</t>
  </si>
  <si>
    <t>1uF 10V X7R Chip Capacitor</t>
  </si>
  <si>
    <t>Option</t>
  </si>
  <si>
    <t>CAP Polymer 10µF ±20% 50V D-case 7343-31 105°C</t>
  </si>
  <si>
    <t>T55D106M050C0090</t>
  </si>
  <si>
    <t>vPolyTan, Molded, High Performance SMD 2917</t>
  </si>
  <si>
    <t>Option (V &lt; 33V)</t>
  </si>
  <si>
    <t>Low Impedance, Very Low ESR &amp; High Ripple Current, High Voltages up to 100V (10.0mm x 10.0mm x 12.40mm)</t>
  </si>
  <si>
    <t>Option (V &lt; 50V)</t>
  </si>
  <si>
    <t>CAP Conductive Polymer Aluminum 47µF ±20% 63V Radial Can SMD 105°C</t>
  </si>
  <si>
    <t>MAL218497806E3</t>
  </si>
  <si>
    <t>Option (V &lt; 63V)</t>
  </si>
  <si>
    <t>CAP Tantalum 10µF ±20% 50V D-case 7343-31 125°C</t>
  </si>
  <si>
    <t>TR3D106M050C0450</t>
  </si>
  <si>
    <t>Molded, TANTAMOUNT, Low ESR,  (7.3mm x 4.3mm x 3.10mm)</t>
  </si>
  <si>
    <t xml:space="preserve">VJ Commercial Series </t>
  </si>
  <si>
    <t>CAP MLCC 100pF ±10% 50V C0G/NP0 0805 SMD</t>
  </si>
  <si>
    <t>VJ0805A101KXACW1BC</t>
  </si>
  <si>
    <t xml:space="preserve">VJ….W1BC Basic Commodity Series </t>
  </si>
  <si>
    <t>CAP MLCC 180pF ±10% 50V C0G/NP0 0805 SMD</t>
  </si>
  <si>
    <t>VJ0805A181KXACW1BC</t>
  </si>
  <si>
    <t>CAP MLCC 39pF ±10% 50V C0G/NP0 0805 SMD</t>
  </si>
  <si>
    <t>VJ0805A390KXACW1BC</t>
  </si>
  <si>
    <t>CAP Polymer 100µF ±20% 6.3V A-case 3216-18 105°C</t>
  </si>
  <si>
    <t>T55A107M6R3C0045</t>
  </si>
  <si>
    <t>vPolyTan, Molded, High Performance SMD 1206</t>
  </si>
  <si>
    <t>CAP Tantalum 100µF ±20% 10V D-case 7343-31 125°C</t>
  </si>
  <si>
    <t>TR3D107M010C0080</t>
  </si>
  <si>
    <t>593D107X0010D2TE3</t>
  </si>
  <si>
    <t>Molded, TANTAMOUNT, Low ESR, High Ripple Current (7.3mm x 4.3mm x 3.10mm)</t>
  </si>
  <si>
    <t>CAP MLCC 1µF ±10% 10V X7R 0805 SMD</t>
  </si>
  <si>
    <t>VJ0805Y105KXQTW1BC</t>
  </si>
  <si>
    <t>100V, 1A, 0.59Vf, Schottky, Diode, SMB</t>
  </si>
  <si>
    <t>VS-10BQ100-M3/5BT</t>
  </si>
  <si>
    <t>DO-214AA (SMB)</t>
  </si>
  <si>
    <t>100V, 1A, 0.78Vf, Schottky, Diode, SMB</t>
  </si>
  <si>
    <t>VS-MBRS1100-M3/5BT</t>
  </si>
  <si>
    <t>Diode - Power Rectifier Schottky 100V 1A Vf~0.72V SMF (DO-219AB)</t>
  </si>
  <si>
    <t>SS1FH10-M3/H</t>
  </si>
  <si>
    <t>eSMP, Single Configuration, SMD, 175°C (Tj), SOD-123W Compatible, Low Leakage, RoHS, H/F</t>
  </si>
  <si>
    <t>Diode - Power Rectifier Schottky 100V 1A Vf~0.77V SMA (DO-214AC)</t>
  </si>
  <si>
    <t>SS1H10-M3/61T</t>
  </si>
  <si>
    <t>Planar Schottky, Single Configuration, SMD, 175°C (Tj), High-Voltage, Low Leakage current, RoHS, H/F</t>
  </si>
  <si>
    <t>IND 100µH ±20% 1.2A Isat 1.3A Idc 280mΩ SMD 125°C</t>
  </si>
  <si>
    <t>IDC5020ER101M</t>
  </si>
  <si>
    <t>High Current, Non-Shielded Non-shielded (12.95mm x 9.4mm x 5.20mm)</t>
  </si>
  <si>
    <t>IND 100µH ±20% 0.8A Isat 0.68A Idc 420mΩ SMD 125°C</t>
  </si>
  <si>
    <t>IDCS5020ER101M</t>
  </si>
  <si>
    <t>High Current, Shielded (12.95mm x 9.4mm x 5.10mm)</t>
  </si>
  <si>
    <t>RES 10kΩ ±1% 1/8W 0805 ±100ppm/°C SMD Thick Film</t>
  </si>
  <si>
    <t>CRCW080510K0FKEA</t>
  </si>
  <si>
    <t>CRCW e3 Standard Chip Resistor AEC-Q200</t>
  </si>
  <si>
    <t>RES 100kΩ ±5% 1/8W 0805 ±200ppm/°C SMD Thick Film</t>
  </si>
  <si>
    <t>CRCW0805100JNKEA</t>
  </si>
  <si>
    <t>RES 5.9kΩ ±1% 1/8W 0805 ±100ppm/°C SMD Thick Film</t>
  </si>
  <si>
    <t>CRCW08055K90FKEA</t>
  </si>
  <si>
    <t>RES 7.15kΩ ±1% 1/8W 0805 ±100ppm/°C SMD Thick Film</t>
  </si>
  <si>
    <t>CRCW08057K15FKEA</t>
  </si>
  <si>
    <t>Wide Input Range 7.4V to 40V, High Efficiency, Step-Down Switching Regulator, 700mA Peak Switch rating</t>
  </si>
  <si>
    <t>IND 100µH ±20% 2.25A Isat 2.5A Idc 249mΩ SMD 125°C</t>
  </si>
  <si>
    <t>IHLP4040DZER101M11</t>
  </si>
  <si>
    <t>Commercial, Low DCR Series, Shielded (11.5mm x 10.3mm x 4.00mm)</t>
  </si>
  <si>
    <t>リファレンス回路リンク</t>
  </si>
  <si>
    <t>リファレンス回路掲載ページ</t>
  </si>
  <si>
    <t>ネクスティ問合せ</t>
  </si>
  <si>
    <t>https://www.e-nexty.com/inquiries/new</t>
  </si>
  <si>
    <t>P1</t>
    <phoneticPr fontId="32"/>
  </si>
  <si>
    <t>https://www.analog.com/media/en/technical-documentation/eval-board-schematic/204a-bsch.pdf</t>
    <phoneticPr fontId="32"/>
  </si>
  <si>
    <t>C4.C5の容量の相違</t>
    <rPh sb="6" eb="8">
      <t>ヨウリョウ</t>
    </rPh>
    <rPh sb="9" eb="11">
      <t>ソウイ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</si>
</sst>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33" fillId="34" borderId="0" xfId="0" applyFont="1" applyFill="1" applyAlignment="1" applyProtection="1">
      <alignment wrapText="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49" totalsRowShown="0" headerRowDxfId="8" dataDxfId="7">
  <autoFilter ref="B14:H49"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204a-bsch.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60"/>
  <sheetViews>
    <sheetView showGridLines="0" tabSelected="1" topLeftCell="A3" zoomScale="222" zoomScaleNormal="222"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0" t="s">
        <v>9</v>
      </c>
      <c r="F2" s="40"/>
      <c r="G2" s="40"/>
      <c r="H2" s="40"/>
    </row>
    <row r="3" spans="2:8" ht="15" customHeight="1">
      <c r="D3" s="3"/>
      <c r="E3" s="40"/>
      <c r="F3" s="40"/>
      <c r="G3" s="40"/>
      <c r="H3" s="40"/>
    </row>
    <row r="4" spans="2:8">
      <c r="B4" s="2"/>
    </row>
    <row r="5" spans="2:8" ht="15" customHeight="1">
      <c r="B5" s="4"/>
      <c r="C5" s="4"/>
      <c r="D5" s="5"/>
      <c r="E5" s="41"/>
      <c r="F5" s="41"/>
      <c r="G5" s="41"/>
      <c r="H5" s="4"/>
    </row>
    <row r="6" spans="2:8" ht="15" customHeight="1">
      <c r="B6" s="6"/>
      <c r="C6" s="6"/>
      <c r="D6" s="5" t="s">
        <v>7</v>
      </c>
      <c r="E6" s="42" t="s">
        <v>57</v>
      </c>
      <c r="F6" s="42"/>
      <c r="G6" s="42"/>
      <c r="H6" s="6"/>
    </row>
    <row r="7" spans="2:8" ht="15" customHeight="1">
      <c r="B7" s="7"/>
      <c r="C7" s="7"/>
      <c r="D7" s="5" t="s">
        <v>8</v>
      </c>
      <c r="E7" s="41" t="s">
        <v>121</v>
      </c>
      <c r="F7" s="41"/>
      <c r="G7" s="41"/>
      <c r="H7" s="7"/>
    </row>
    <row r="8" spans="2:8" ht="15" customHeight="1">
      <c r="B8" s="7"/>
      <c r="C8" s="7"/>
      <c r="D8" s="5" t="s">
        <v>11</v>
      </c>
      <c r="E8" s="43" t="s">
        <v>10</v>
      </c>
      <c r="F8" s="43"/>
      <c r="G8" s="43"/>
      <c r="H8" s="7"/>
    </row>
    <row r="9" spans="2:8" ht="15" customHeight="1">
      <c r="B9" s="7"/>
      <c r="C9" s="7"/>
      <c r="D9" s="5" t="s">
        <v>125</v>
      </c>
      <c r="E9" s="44" t="s">
        <v>130</v>
      </c>
      <c r="F9" s="34"/>
      <c r="G9" s="34"/>
      <c r="H9" s="36" t="s">
        <v>131</v>
      </c>
    </row>
    <row r="10" spans="2:8" ht="15" customHeight="1">
      <c r="B10" s="7"/>
      <c r="C10" s="7"/>
      <c r="D10" s="5" t="s">
        <v>126</v>
      </c>
      <c r="E10" s="45" t="s">
        <v>129</v>
      </c>
      <c r="F10" s="34"/>
      <c r="G10" s="34"/>
      <c r="H10" s="7"/>
    </row>
    <row r="11" spans="2:8" ht="15" customHeight="1">
      <c r="B11" s="7"/>
      <c r="C11" s="7"/>
      <c r="D11" s="5" t="s">
        <v>127</v>
      </c>
      <c r="E11" s="35" t="s">
        <v>128</v>
      </c>
      <c r="F11" s="34"/>
      <c r="G11" s="34"/>
      <c r="H11" s="7"/>
    </row>
    <row r="12" spans="2:8" ht="15.75" customHeight="1">
      <c r="B12" s="39"/>
      <c r="C12" s="39"/>
      <c r="D12" s="39"/>
      <c r="E12" s="39"/>
      <c r="F12" s="39"/>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15</v>
      </c>
      <c r="E15" s="22" t="s">
        <v>61</v>
      </c>
      <c r="F15" s="22" t="s">
        <v>16</v>
      </c>
      <c r="G15" s="22" t="s">
        <v>17</v>
      </c>
      <c r="H15" s="23"/>
    </row>
    <row r="16" spans="2:8">
      <c r="B16" s="21"/>
      <c r="C16" s="21"/>
      <c r="D16" s="27" t="s">
        <v>71</v>
      </c>
      <c r="E16" s="25" t="s">
        <v>66</v>
      </c>
      <c r="F16" s="28" t="s">
        <v>59</v>
      </c>
      <c r="G16" s="28" t="s">
        <v>67</v>
      </c>
      <c r="H16" s="26" t="s">
        <v>68</v>
      </c>
    </row>
    <row r="17" spans="2:8">
      <c r="B17" s="21"/>
      <c r="C17" s="21"/>
      <c r="D17" s="27" t="s">
        <v>69</v>
      </c>
      <c r="E17" s="25" t="s">
        <v>75</v>
      </c>
      <c r="F17" s="28" t="s">
        <v>59</v>
      </c>
      <c r="G17" s="28" t="s">
        <v>76</v>
      </c>
      <c r="H17" s="26" t="s">
        <v>77</v>
      </c>
    </row>
    <row r="18" spans="2:8">
      <c r="B18" s="21"/>
      <c r="C18" s="21"/>
      <c r="D18" s="27" t="s">
        <v>74</v>
      </c>
      <c r="E18" s="25" t="s">
        <v>72</v>
      </c>
      <c r="F18" s="28" t="s">
        <v>59</v>
      </c>
      <c r="G18" s="28" t="s">
        <v>73</v>
      </c>
      <c r="H18" s="26" t="s">
        <v>70</v>
      </c>
    </row>
    <row r="19" spans="2:8" ht="15" customHeight="1">
      <c r="B19" s="19">
        <v>2</v>
      </c>
      <c r="C19" s="19">
        <v>1</v>
      </c>
      <c r="D19" s="32" t="s">
        <v>18</v>
      </c>
      <c r="E19" s="29" t="s">
        <v>62</v>
      </c>
      <c r="F19" s="31" t="s">
        <v>59</v>
      </c>
      <c r="G19" s="31" t="s">
        <v>19</v>
      </c>
      <c r="H19" s="30" t="s">
        <v>78</v>
      </c>
    </row>
    <row r="20" spans="2:8">
      <c r="B20" s="21">
        <v>3</v>
      </c>
      <c r="C20" s="21">
        <v>1</v>
      </c>
      <c r="D20" s="22" t="s">
        <v>20</v>
      </c>
      <c r="E20" s="22" t="s">
        <v>21</v>
      </c>
      <c r="F20" s="22" t="s">
        <v>22</v>
      </c>
      <c r="G20" s="22" t="s">
        <v>23</v>
      </c>
      <c r="H20" s="23"/>
    </row>
    <row r="21" spans="2:8">
      <c r="B21" s="21"/>
      <c r="C21" s="21"/>
      <c r="D21" s="27" t="s">
        <v>65</v>
      </c>
      <c r="E21" s="25" t="s">
        <v>79</v>
      </c>
      <c r="F21" s="28" t="s">
        <v>59</v>
      </c>
      <c r="G21" s="28" t="s">
        <v>80</v>
      </c>
      <c r="H21" s="26" t="s">
        <v>81</v>
      </c>
    </row>
    <row r="22" spans="2:8" ht="15" customHeight="1">
      <c r="B22" s="19">
        <v>4</v>
      </c>
      <c r="C22" s="19">
        <v>1</v>
      </c>
      <c r="D22" s="20" t="s">
        <v>24</v>
      </c>
      <c r="E22" s="20" t="s">
        <v>25</v>
      </c>
      <c r="F22" s="20" t="s">
        <v>22</v>
      </c>
      <c r="G22" s="20" t="s">
        <v>26</v>
      </c>
      <c r="H22" s="24"/>
    </row>
    <row r="23" spans="2:8" ht="15" customHeight="1">
      <c r="B23" s="19"/>
      <c r="C23" s="19"/>
      <c r="D23" s="33" t="s">
        <v>65</v>
      </c>
      <c r="E23" s="29" t="s">
        <v>82</v>
      </c>
      <c r="F23" s="31" t="s">
        <v>59</v>
      </c>
      <c r="G23" s="31" t="s">
        <v>83</v>
      </c>
      <c r="H23" s="30" t="s">
        <v>81</v>
      </c>
    </row>
    <row r="24" spans="2:8">
      <c r="B24" s="21">
        <v>5</v>
      </c>
      <c r="C24" s="21">
        <v>1</v>
      </c>
      <c r="D24" s="22" t="s">
        <v>27</v>
      </c>
      <c r="E24" s="22" t="s">
        <v>28</v>
      </c>
      <c r="F24" s="22" t="s">
        <v>22</v>
      </c>
      <c r="G24" s="22" t="s">
        <v>29</v>
      </c>
      <c r="H24" s="23"/>
    </row>
    <row r="25" spans="2:8">
      <c r="B25" s="21"/>
      <c r="C25" s="21"/>
      <c r="D25" s="27" t="s">
        <v>65</v>
      </c>
      <c r="E25" s="25" t="s">
        <v>84</v>
      </c>
      <c r="F25" s="28" t="s">
        <v>59</v>
      </c>
      <c r="G25" s="28" t="s">
        <v>85</v>
      </c>
      <c r="H25" s="26" t="s">
        <v>81</v>
      </c>
    </row>
    <row r="26" spans="2:8" ht="15" customHeight="1">
      <c r="B26" s="19">
        <v>6</v>
      </c>
      <c r="C26" s="19">
        <v>1</v>
      </c>
      <c r="D26" s="20" t="s">
        <v>30</v>
      </c>
      <c r="E26" s="20" t="s">
        <v>63</v>
      </c>
      <c r="F26" s="20" t="s">
        <v>22</v>
      </c>
      <c r="G26" s="20" t="s">
        <v>31</v>
      </c>
      <c r="H26" s="24"/>
    </row>
    <row r="27" spans="2:8" ht="15" customHeight="1">
      <c r="B27" s="19"/>
      <c r="C27" s="19"/>
      <c r="D27" s="33" t="s">
        <v>65</v>
      </c>
      <c r="E27" s="29" t="s">
        <v>86</v>
      </c>
      <c r="F27" s="31" t="s">
        <v>59</v>
      </c>
      <c r="G27" s="31" t="s">
        <v>87</v>
      </c>
      <c r="H27" s="30" t="s">
        <v>88</v>
      </c>
    </row>
    <row r="28" spans="2:8" ht="15" customHeight="1">
      <c r="B28" s="19"/>
      <c r="C28" s="19"/>
      <c r="D28" s="33" t="s">
        <v>65</v>
      </c>
      <c r="E28" s="29" t="s">
        <v>89</v>
      </c>
      <c r="F28" s="31" t="s">
        <v>59</v>
      </c>
      <c r="G28" s="31" t="s">
        <v>90</v>
      </c>
      <c r="H28" s="30" t="s">
        <v>77</v>
      </c>
    </row>
    <row r="29" spans="2:8" ht="15" customHeight="1">
      <c r="B29" s="19"/>
      <c r="C29" s="19"/>
      <c r="D29" s="33" t="s">
        <v>65</v>
      </c>
      <c r="E29" s="29" t="s">
        <v>89</v>
      </c>
      <c r="F29" s="31" t="s">
        <v>59</v>
      </c>
      <c r="G29" s="31" t="s">
        <v>91</v>
      </c>
      <c r="H29" s="30" t="s">
        <v>92</v>
      </c>
    </row>
    <row r="30" spans="2:8">
      <c r="B30" s="21">
        <v>7</v>
      </c>
      <c r="C30" s="21">
        <v>1</v>
      </c>
      <c r="D30" s="22" t="s">
        <v>32</v>
      </c>
      <c r="E30" s="22" t="s">
        <v>64</v>
      </c>
      <c r="F30" s="22" t="s">
        <v>22</v>
      </c>
      <c r="G30" s="22" t="s">
        <v>33</v>
      </c>
      <c r="H30" s="23"/>
    </row>
    <row r="31" spans="2:8">
      <c r="B31" s="21"/>
      <c r="C31" s="21"/>
      <c r="D31" s="27" t="s">
        <v>65</v>
      </c>
      <c r="E31" s="25" t="s">
        <v>93</v>
      </c>
      <c r="F31" s="28" t="s">
        <v>59</v>
      </c>
      <c r="G31" s="28" t="s">
        <v>94</v>
      </c>
      <c r="H31" s="26" t="s">
        <v>81</v>
      </c>
    </row>
    <row r="32" spans="2:8" ht="15" customHeight="1">
      <c r="B32" s="19">
        <v>8</v>
      </c>
      <c r="C32" s="19">
        <v>1</v>
      </c>
      <c r="D32" s="20" t="s">
        <v>34</v>
      </c>
      <c r="E32" s="20" t="s">
        <v>35</v>
      </c>
      <c r="F32" s="20" t="s">
        <v>36</v>
      </c>
      <c r="G32" s="20" t="s">
        <v>37</v>
      </c>
      <c r="H32" s="24"/>
    </row>
    <row r="33" spans="2:8" ht="15" customHeight="1">
      <c r="B33" s="19"/>
      <c r="C33" s="19"/>
      <c r="D33" s="33" t="s">
        <v>65</v>
      </c>
      <c r="E33" s="29" t="s">
        <v>95</v>
      </c>
      <c r="F33" s="31" t="s">
        <v>59</v>
      </c>
      <c r="G33" s="31" t="s">
        <v>96</v>
      </c>
      <c r="H33" s="30" t="s">
        <v>97</v>
      </c>
    </row>
    <row r="34" spans="2:8" ht="15" customHeight="1">
      <c r="B34" s="19"/>
      <c r="C34" s="19"/>
      <c r="D34" s="33" t="s">
        <v>65</v>
      </c>
      <c r="E34" s="29" t="s">
        <v>98</v>
      </c>
      <c r="F34" s="31" t="s">
        <v>59</v>
      </c>
      <c r="G34" s="31" t="s">
        <v>99</v>
      </c>
      <c r="H34" s="30" t="s">
        <v>97</v>
      </c>
    </row>
    <row r="35" spans="2:8" ht="15" customHeight="1">
      <c r="B35" s="19"/>
      <c r="C35" s="19"/>
      <c r="D35" s="33" t="s">
        <v>65</v>
      </c>
      <c r="E35" s="29" t="s">
        <v>100</v>
      </c>
      <c r="F35" s="31" t="s">
        <v>59</v>
      </c>
      <c r="G35" s="31" t="s">
        <v>101</v>
      </c>
      <c r="H35" s="30" t="s">
        <v>102</v>
      </c>
    </row>
    <row r="36" spans="2:8" ht="15" customHeight="1">
      <c r="B36" s="19"/>
      <c r="C36" s="19"/>
      <c r="D36" s="33" t="s">
        <v>65</v>
      </c>
      <c r="E36" s="29" t="s">
        <v>103</v>
      </c>
      <c r="F36" s="31" t="s">
        <v>59</v>
      </c>
      <c r="G36" s="31" t="s">
        <v>104</v>
      </c>
      <c r="H36" s="30" t="s">
        <v>105</v>
      </c>
    </row>
    <row r="37" spans="2:8">
      <c r="B37" s="21">
        <v>9</v>
      </c>
      <c r="C37" s="21">
        <v>1</v>
      </c>
      <c r="D37" s="22" t="s">
        <v>38</v>
      </c>
      <c r="E37" s="22" t="s">
        <v>60</v>
      </c>
      <c r="F37" s="22" t="s">
        <v>39</v>
      </c>
      <c r="G37" s="22" t="s">
        <v>40</v>
      </c>
      <c r="H37" s="23"/>
    </row>
    <row r="38" spans="2:8">
      <c r="B38" s="21"/>
      <c r="C38" s="21"/>
      <c r="D38" s="27" t="s">
        <v>65</v>
      </c>
      <c r="E38" s="25" t="s">
        <v>106</v>
      </c>
      <c r="F38" s="28" t="s">
        <v>59</v>
      </c>
      <c r="G38" s="28" t="s">
        <v>107</v>
      </c>
      <c r="H38" s="26" t="s">
        <v>108</v>
      </c>
    </row>
    <row r="39" spans="2:8">
      <c r="B39" s="21"/>
      <c r="C39" s="21"/>
      <c r="D39" s="27" t="s">
        <v>65</v>
      </c>
      <c r="E39" s="25" t="s">
        <v>109</v>
      </c>
      <c r="F39" s="28" t="s">
        <v>59</v>
      </c>
      <c r="G39" s="28" t="s">
        <v>110</v>
      </c>
      <c r="H39" s="26" t="s">
        <v>111</v>
      </c>
    </row>
    <row r="40" spans="2:8">
      <c r="B40" s="21"/>
      <c r="C40" s="21"/>
      <c r="D40" s="27" t="s">
        <v>65</v>
      </c>
      <c r="E40" s="25" t="s">
        <v>122</v>
      </c>
      <c r="F40" s="28" t="s">
        <v>59</v>
      </c>
      <c r="G40" s="28" t="s">
        <v>123</v>
      </c>
      <c r="H40" s="26" t="s">
        <v>124</v>
      </c>
    </row>
    <row r="41" spans="2:8">
      <c r="B41" s="19">
        <v>10</v>
      </c>
      <c r="C41" s="19">
        <v>1</v>
      </c>
      <c r="D41" s="20" t="s">
        <v>41</v>
      </c>
      <c r="E41" s="20" t="s">
        <v>42</v>
      </c>
      <c r="F41" s="20" t="s">
        <v>43</v>
      </c>
      <c r="G41" s="20" t="s">
        <v>44</v>
      </c>
      <c r="H41" s="24"/>
    </row>
    <row r="42" spans="2:8">
      <c r="B42" s="19"/>
      <c r="C42" s="19"/>
      <c r="D42" s="33" t="s">
        <v>65</v>
      </c>
      <c r="E42" s="29" t="s">
        <v>112</v>
      </c>
      <c r="F42" s="31" t="s">
        <v>59</v>
      </c>
      <c r="G42" s="31" t="s">
        <v>113</v>
      </c>
      <c r="H42" s="30" t="s">
        <v>114</v>
      </c>
    </row>
    <row r="43" spans="2:8">
      <c r="B43" s="21">
        <v>11</v>
      </c>
      <c r="C43" s="21">
        <v>1</v>
      </c>
      <c r="D43" s="22" t="s">
        <v>45</v>
      </c>
      <c r="E43" s="22" t="s">
        <v>46</v>
      </c>
      <c r="F43" s="22" t="s">
        <v>43</v>
      </c>
      <c r="G43" s="22" t="s">
        <v>47</v>
      </c>
      <c r="H43" s="23"/>
    </row>
    <row r="44" spans="2:8">
      <c r="B44" s="21"/>
      <c r="C44" s="21"/>
      <c r="D44" s="27" t="s">
        <v>65</v>
      </c>
      <c r="E44" s="25" t="s">
        <v>117</v>
      </c>
      <c r="F44" s="28" t="s">
        <v>59</v>
      </c>
      <c r="G44" s="28" t="s">
        <v>118</v>
      </c>
      <c r="H44" s="26" t="s">
        <v>114</v>
      </c>
    </row>
    <row r="45" spans="2:8" ht="15" customHeight="1">
      <c r="B45" s="19">
        <v>12</v>
      </c>
      <c r="C45" s="19">
        <v>1</v>
      </c>
      <c r="D45" s="20" t="s">
        <v>48</v>
      </c>
      <c r="E45" s="20" t="s">
        <v>49</v>
      </c>
      <c r="F45" s="20" t="s">
        <v>43</v>
      </c>
      <c r="G45" s="20" t="s">
        <v>50</v>
      </c>
      <c r="H45" s="24"/>
    </row>
    <row r="46" spans="2:8" ht="15" customHeight="1">
      <c r="B46" s="19"/>
      <c r="C46" s="19"/>
      <c r="D46" s="33" t="s">
        <v>65</v>
      </c>
      <c r="E46" s="29" t="s">
        <v>119</v>
      </c>
      <c r="F46" s="31" t="s">
        <v>59</v>
      </c>
      <c r="G46" s="31" t="s">
        <v>120</v>
      </c>
      <c r="H46" s="30" t="s">
        <v>114</v>
      </c>
    </row>
    <row r="47" spans="2:8" ht="15" customHeight="1">
      <c r="B47" s="21">
        <v>13</v>
      </c>
      <c r="C47" s="21">
        <v>1</v>
      </c>
      <c r="D47" s="22" t="s">
        <v>51</v>
      </c>
      <c r="E47" s="22" t="s">
        <v>52</v>
      </c>
      <c r="F47" s="22" t="s">
        <v>43</v>
      </c>
      <c r="G47" s="22" t="s">
        <v>53</v>
      </c>
      <c r="H47" s="23"/>
    </row>
    <row r="48" spans="2:8" ht="15" customHeight="1">
      <c r="B48" s="21"/>
      <c r="C48" s="21"/>
      <c r="D48" s="27" t="s">
        <v>65</v>
      </c>
      <c r="E48" s="25" t="s">
        <v>115</v>
      </c>
      <c r="F48" s="28" t="s">
        <v>59</v>
      </c>
      <c r="G48" s="28" t="s">
        <v>116</v>
      </c>
      <c r="H48" s="26" t="s">
        <v>114</v>
      </c>
    </row>
    <row r="49" spans="2:8" ht="15" customHeight="1">
      <c r="B49" s="19">
        <v>14</v>
      </c>
      <c r="C49" s="19">
        <v>1</v>
      </c>
      <c r="D49" s="20" t="s">
        <v>54</v>
      </c>
      <c r="E49" s="20" t="s">
        <v>55</v>
      </c>
      <c r="F49" s="20" t="s">
        <v>56</v>
      </c>
      <c r="G49" s="20" t="s">
        <v>58</v>
      </c>
      <c r="H49" s="24"/>
    </row>
    <row r="50" spans="2:8" ht="6.95" customHeight="1">
      <c r="B50" s="16"/>
      <c r="C50" s="16"/>
      <c r="D50" s="16"/>
      <c r="E50" s="17"/>
      <c r="F50" s="17"/>
      <c r="G50" s="18"/>
      <c r="H50" s="17"/>
    </row>
    <row r="51" spans="2:8" ht="15.75" customHeight="1">
      <c r="B51" s="11"/>
      <c r="C51" s="11"/>
      <c r="D51" s="11"/>
      <c r="E51"/>
      <c r="F51"/>
      <c r="G51"/>
      <c r="H51"/>
    </row>
    <row r="52" spans="2:8">
      <c r="B52"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2" s="14"/>
      <c r="D52" s="14"/>
      <c r="E52" s="14"/>
      <c r="F52" s="14"/>
      <c r="G52" s="14"/>
      <c r="H52" s="14"/>
    </row>
    <row r="53" spans="2:8">
      <c r="B53" s="14"/>
      <c r="C53" s="14"/>
      <c r="D53" s="14"/>
      <c r="E53" s="14"/>
      <c r="F53" s="14"/>
      <c r="G53" s="14"/>
      <c r="H53" s="14"/>
    </row>
    <row r="54" spans="2:8" s="10" customFormat="1" ht="45" customHeight="1">
      <c r="B54" s="37" t="s">
        <v>12</v>
      </c>
      <c r="C54" s="37"/>
      <c r="D54" s="37"/>
      <c r="E54" s="37"/>
      <c r="F54" s="37"/>
      <c r="G54" s="37"/>
      <c r="H54" s="37"/>
    </row>
    <row r="55" spans="2:8">
      <c r="B55" s="14"/>
      <c r="C55" s="14"/>
      <c r="D55" s="14"/>
      <c r="E55" s="14"/>
      <c r="F55" s="14"/>
      <c r="G55" s="14"/>
      <c r="H55" s="14"/>
    </row>
    <row r="56" spans="2:8" ht="75" customHeight="1">
      <c r="B56" s="37" t="s">
        <v>13</v>
      </c>
      <c r="C56" s="37"/>
      <c r="D56" s="37"/>
      <c r="E56" s="37"/>
      <c r="F56" s="37"/>
      <c r="G56" s="37"/>
      <c r="H56" s="37"/>
    </row>
    <row r="57" spans="2:8">
      <c r="B57" s="12"/>
      <c r="C57" s="12"/>
      <c r="D57" s="12"/>
      <c r="E57" s="12"/>
      <c r="F57" s="12"/>
      <c r="G57" s="12"/>
      <c r="H57" s="12"/>
    </row>
    <row r="58" spans="2:8">
      <c r="B58" s="38" t="s">
        <v>14</v>
      </c>
      <c r="C58" s="38"/>
      <c r="D58" s="38"/>
      <c r="E58" s="38"/>
      <c r="F58" s="38"/>
      <c r="G58" s="38"/>
      <c r="H58" s="38"/>
    </row>
    <row r="59" spans="2:8">
      <c r="B59" s="14"/>
      <c r="C59" s="14"/>
      <c r="D59" s="14"/>
      <c r="E59" s="14"/>
      <c r="F59" s="14"/>
      <c r="G59" s="14"/>
      <c r="H59" s="14"/>
    </row>
    <row r="60" spans="2:8">
      <c r="B60" s="14" t="str">
        <f ca="1">CONCATENATE("©", YEAR(TODAY())&amp;" ", "Vishay Intertechnology, Inc. All Rights Reserved.")</f>
        <v>©2023 Vishay Intertechnology, Inc. All Rights Reserved.</v>
      </c>
      <c r="C60" s="14"/>
      <c r="D60" s="14"/>
      <c r="E60" s="14"/>
      <c r="F60" s="14"/>
      <c r="G60" s="14"/>
      <c r="H60" s="14"/>
    </row>
  </sheetData>
  <sheetProtection formatCells="0" formatColumns="0" formatRows="0" insertRows="0" deleteRows="0" selectLockedCells="1" sort="0" autoFilter="0"/>
  <mergeCells count="9">
    <mergeCell ref="B56:H56"/>
    <mergeCell ref="B58:H58"/>
    <mergeCell ref="B54:H54"/>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367D11E3-28F8-4D5E-A36A-0F01821B92D6}"/>
    <hyperlink ref="E9" r:id="rId2" xr:uid="{E7B6CDB6-55DB-48E3-BD98-B63EFC4CBD34}"/>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