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556D1443-3920-4A3A-8E4B-88FDE6E2FCA3}"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BoM'!$B$1:$H$78</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4" i="1" l="1"/>
  <c r="B18" i="1" l="1"/>
  <c r="B20" i="1" s="1"/>
  <c r="B22" i="1" s="1"/>
  <c r="B24" i="1" s="1"/>
  <c r="B25" i="1" s="1"/>
  <c r="B27" i="1" s="1"/>
  <c r="B28" i="1" s="1"/>
  <c r="B29" i="1" s="1"/>
  <c r="B30" i="1" s="1"/>
  <c r="B31" i="1" s="1"/>
  <c r="B32" i="1" s="1"/>
  <c r="B34" i="1" s="1"/>
  <c r="B36" i="1" s="1"/>
  <c r="B38" i="1" s="1"/>
  <c r="B40" i="1" s="1"/>
  <c r="B41" i="1" s="1"/>
  <c r="B44" i="1" s="1"/>
  <c r="B45" i="1" s="1"/>
  <c r="B46" i="1" s="1"/>
  <c r="B47" i="1" s="1"/>
  <c r="B48" i="1" s="1"/>
  <c r="B49" i="1" s="1"/>
  <c r="B51" i="1" s="1"/>
  <c r="B53" i="1" s="1"/>
  <c r="B55" i="1" s="1"/>
  <c r="B57" i="1" s="1"/>
  <c r="B59" i="1" s="1"/>
  <c r="B60" i="1" s="1"/>
  <c r="B61" i="1" s="1"/>
</calcChain>
</file>

<file path=xl/sharedStrings.xml><?xml version="1.0" encoding="utf-8"?>
<sst xmlns="http://schemas.openxmlformats.org/spreadsheetml/2006/main" count="245" uniqueCount="110">
  <si>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</si>
  <si>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</si>
  <si>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</si>
  <si>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</si>
  <si>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</si>
  <si>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</si>
  <si>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</si>
  <si>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</si>
  <si>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</si>
  <si>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</si>
  <si>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</si>
  <si>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U1</t>
  </si>
  <si>
    <t>D1</t>
  </si>
  <si>
    <t>R1</t>
  </si>
  <si>
    <t>R2</t>
  </si>
  <si>
    <t>R3</t>
  </si>
  <si>
    <t>Murata</t>
  </si>
  <si>
    <t>C7, C11</t>
  </si>
  <si>
    <t>AVX</t>
  </si>
  <si>
    <t>0805YC104MAT1A</t>
  </si>
  <si>
    <t>Boost</t>
  </si>
  <si>
    <t>C8, C9</t>
  </si>
  <si>
    <t>TAJA156M010R</t>
  </si>
  <si>
    <t>C10</t>
  </si>
  <si>
    <t>0805ZC105MAT1A</t>
  </si>
  <si>
    <t>D2</t>
  </si>
  <si>
    <t>0.5A 20V SOD123 Schottky Diode</t>
  </si>
  <si>
    <t>ON Semiconductor</t>
  </si>
  <si>
    <t>MBR0520LT1</t>
  </si>
  <si>
    <t>JP2</t>
  </si>
  <si>
    <t>2-Pin Header, 0.079 Center</t>
  </si>
  <si>
    <t>Comm Con</t>
  </si>
  <si>
    <t>2802S-2-G1</t>
  </si>
  <si>
    <t>L4</t>
  </si>
  <si>
    <t>LQH3C4R7M24</t>
  </si>
  <si>
    <t>R4</t>
  </si>
  <si>
    <t>100k 1/10W 1% 0603 Resistor</t>
  </si>
  <si>
    <t>TAD</t>
  </si>
  <si>
    <t>CR16-1003FM</t>
  </si>
  <si>
    <t>R5</t>
  </si>
  <si>
    <t>71.5k 1/10W 1% 0603 Resistor</t>
  </si>
  <si>
    <t>CR16-7152FM</t>
  </si>
  <si>
    <t>R6</t>
  </si>
  <si>
    <t>59k 1/10W 1% 0603 Resistor</t>
  </si>
  <si>
    <t>CR16-5902FM</t>
  </si>
  <si>
    <t>U2</t>
  </si>
  <si>
    <t>LTC</t>
  </si>
  <si>
    <t>LT1613CS5</t>
  </si>
  <si>
    <t>Shunt, 0.079 Center</t>
  </si>
  <si>
    <t>CCIJ2MM-138G</t>
  </si>
  <si>
    <t>C1, C6</t>
  </si>
  <si>
    <t>Sepic</t>
  </si>
  <si>
    <t>C2, C4</t>
  </si>
  <si>
    <t>C3, C5</t>
  </si>
  <si>
    <t>JP1</t>
  </si>
  <si>
    <t>L1, L2</t>
  </si>
  <si>
    <t>LQH3C100K24</t>
  </si>
  <si>
    <t>C12, C17</t>
  </si>
  <si>
    <t>Inverting</t>
  </si>
  <si>
    <t>C13, C15</t>
  </si>
  <si>
    <t>C14, C16</t>
  </si>
  <si>
    <t>D3</t>
  </si>
  <si>
    <t>L5, L6</t>
  </si>
  <si>
    <t>LQH3C220K34</t>
  </si>
  <si>
    <t>R7</t>
  </si>
  <si>
    <t>30.1k 1/10W 1% 0603 Resistor</t>
  </si>
  <si>
    <t>CR16-3012FM</t>
  </si>
  <si>
    <t>R8</t>
  </si>
  <si>
    <t>10k 1/10W 1% 0603 Resistor</t>
  </si>
  <si>
    <t>CR16-1002FM</t>
  </si>
  <si>
    <t>U3</t>
  </si>
  <si>
    <t>LT1611CS5</t>
  </si>
  <si>
    <t>LT1613</t>
  </si>
  <si>
    <t>0.1uF 16V X7R 0805 Capacitor</t>
  </si>
  <si>
    <t>15uF 10V 20% Tantalum Capacitor</t>
  </si>
  <si>
    <t>1uF 10V X7R 0805 Capacitor</t>
  </si>
  <si>
    <t>4.7uH Inductor</t>
  </si>
  <si>
    <t>10uH Inductor</t>
  </si>
  <si>
    <t>22uH Inductor</t>
  </si>
  <si>
    <t>22uF, 10V, A-case 3216-18, Polymer</t>
  </si>
  <si>
    <t>T55A226M010C0200</t>
  </si>
  <si>
    <t>SMD, 3.2 x 1.6 x 1.8mm (1206)</t>
  </si>
  <si>
    <t>22μH 2.2A Inductor SMD 6.9x6.5x3.0mm 155*C</t>
  </si>
  <si>
    <t>IHLP2525CZER220M51</t>
  </si>
  <si>
    <t>10μH 1.6A Inductor SMD 5.5x5.2x3.0mm 155*C</t>
  </si>
  <si>
    <t>IHLP2020CZER100M51</t>
  </si>
  <si>
    <t>10μH 2.5A Inductor SMD 5.5x5.2x3.0mm 125*C</t>
  </si>
  <si>
    <t>IHLP2020CZER100M01</t>
  </si>
  <si>
    <t>4.7μH 1.8A Inductor SMD 4.7x4.3x2.0mm 155*C</t>
  </si>
  <si>
    <t>IHLP1616BZER4R7M51</t>
  </si>
  <si>
    <t>SD103AW-E3-08</t>
  </si>
  <si>
    <t>DIODE SCHOTTKY 20V SOD123</t>
  </si>
  <si>
    <t>**VISHAY Reference Design Alternative / Replacement Parts List**</t>
  </si>
  <si>
    <t>VISHAY</t>
  </si>
  <si>
    <t>VISHAY offers low-profile &amp; soft-saturation</t>
  </si>
  <si>
    <t>1.4MHz, Single Cell DC/DC Converter in 5-Lead SOT-23</t>
  </si>
  <si>
    <t>Option</t>
  </si>
  <si>
    <t>CAP CER 0.1UF 10% 16V X7R 0805</t>
  </si>
  <si>
    <t>VJ0805Y104KXJCW1BC</t>
  </si>
  <si>
    <t>VJ, Basic Commodity Series</t>
  </si>
  <si>
    <t>CAP CER 1UF 10V 10% X7R 0805 SMD</t>
  </si>
  <si>
    <t>VJ0805Y105KXQTW1BC</t>
  </si>
  <si>
    <t>IC REG MULTI CONFG ADJ TSOT23-5</t>
  </si>
  <si>
    <t>IC REG MULT CONFG ADJ SOT23-5</t>
  </si>
  <si>
    <t>リファレンス回路リンク</t>
  </si>
  <si>
    <t>リファレンス回路掲載ページ</t>
  </si>
  <si>
    <t>ネクスティ問合せ</t>
  </si>
  <si>
    <t>https://www.e-nexty.com/inquiries/new</t>
  </si>
  <si>
    <t>P4-P5</t>
    <phoneticPr fontId="32"/>
  </si>
  <si>
    <t>https://www.analog.com/media/en/technical-documentation/user-guides/dc233.pdf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</si>
</sst>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b/>
      <i/>
      <sz val="9"/>
      <color rgb="FF0070C0"/>
      <name val="ＭＳ Ｐゴシック"/>
      <family val="2"/>
      <scheme val="minor"/>
    </font>
    <font>
      <sz val="9"/>
      <color rgb="FF0070C0"/>
      <name val="ＭＳ Ｐゴシック"/>
      <family val="2"/>
      <scheme val="minor"/>
    </font>
    <font>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
      <b/>
      <sz val="11"/>
      <color rgb="FFFF0000"/>
      <name val="ＭＳ Ｐゴシック"/>
      <family val="3"/>
      <charset val="128"/>
      <scheme val="minor"/>
    </font>
    <font>
      <b/>
      <u/>
      <sz val="11"/>
      <color rgb="FFFF0000"/>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2" borderId="0" xfId="0" applyFont="1" applyFill="1"/>
    <xf numFmtId="0" fontId="3" fillId="0" borderId="0" xfId="0" applyFont="1"/>
    <xf numFmtId="0" fontId="3" fillId="0" borderId="0" xfId="0" quotePrefix="1" applyFont="1"/>
    <xf numFmtId="0" fontId="28" fillId="0" borderId="0" xfId="0" applyFont="1" applyAlignment="1">
      <alignment horizontal="center"/>
    </xf>
    <xf numFmtId="0" fontId="29" fillId="0" borderId="0" xfId="0" applyFont="1"/>
    <xf numFmtId="0" fontId="4" fillId="0" borderId="0" xfId="0" applyFont="1"/>
    <xf numFmtId="0" fontId="30" fillId="0" borderId="0" xfId="0" applyFont="1"/>
    <xf numFmtId="0" fontId="28" fillId="2" borderId="0" xfId="0" applyFont="1" applyFill="1" applyAlignment="1">
      <alignment horizontal="center"/>
    </xf>
    <xf numFmtId="0" fontId="29" fillId="2" borderId="0" xfId="0" applyFont="1" applyFill="1"/>
    <xf numFmtId="0" fontId="4" fillId="2" borderId="0" xfId="0" applyFont="1" applyFill="1"/>
    <xf numFmtId="0" fontId="30" fillId="2" borderId="0" xfId="0" applyFont="1" applyFill="1"/>
    <xf numFmtId="0" fontId="24" fillId="0" borderId="0" xfId="0" applyFont="1" applyAlignment="1">
      <alignment horizontal="left"/>
    </xf>
    <xf numFmtId="0" fontId="31" fillId="0" borderId="0" xfId="42" applyAlignment="1">
      <alignment horizontal="left"/>
    </xf>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19" fillId="0" borderId="0" xfId="0" applyFont="1" applyAlignment="1">
      <alignment horizontal="left" wrapText="1"/>
    </xf>
    <xf numFmtId="0" fontId="24" fillId="0" borderId="0" xfId="0" applyFont="1" applyAlignment="1">
      <alignment horizontal="left"/>
    </xf>
    <xf numFmtId="0" fontId="22" fillId="0" borderId="0" xfId="0" applyFont="1" applyAlignment="1">
      <alignment horizontal="left"/>
    </xf>
    <xf numFmtId="0" fontId="19" fillId="0" borderId="0" xfId="0" applyFont="1" applyAlignment="1">
      <alignment horizontal="left"/>
    </xf>
    <xf numFmtId="0" fontId="34" fillId="0" borderId="0" xfId="42" applyFont="1" applyFill="1" applyAlignment="1">
      <alignment horizontal="left"/>
    </xf>
    <xf numFmtId="0" fontId="33" fillId="0" borderId="0" xfId="0" applyFont="1" applyFill="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62</xdr:row>
      <xdr:rowOff>9525</xdr:rowOff>
    </xdr:from>
    <xdr:to>
      <xdr:col>8</xdr:col>
      <xdr:colOff>0</xdr:colOff>
      <xdr:row>65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66</xdr:row>
      <xdr:rowOff>9525</xdr:rowOff>
    </xdr:from>
    <xdr:to>
      <xdr:col>7</xdr:col>
      <xdr:colOff>2324101</xdr:colOff>
      <xdr:row>70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71</xdr:row>
      <xdr:rowOff>19050</xdr:rowOff>
    </xdr:from>
    <xdr:to>
      <xdr:col>8</xdr:col>
      <xdr:colOff>9525</xdr:colOff>
      <xdr:row>73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74</xdr:row>
      <xdr:rowOff>9525</xdr:rowOff>
    </xdr:from>
    <xdr:to>
      <xdr:col>8</xdr:col>
      <xdr:colOff>0</xdr:colOff>
      <xdr:row>75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0</xdr:colOff>
      <xdr:row>4</xdr:row>
      <xdr:rowOff>1</xdr:rowOff>
    </xdr:from>
    <xdr:to>
      <xdr:col>8</xdr:col>
      <xdr:colOff>1903</xdr:colOff>
      <xdr:row>8</xdr:row>
      <xdr:rowOff>1</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020050" y="762001"/>
          <a:ext cx="2335528" cy="7620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user-guides/dc233.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66"/>
  <sheetViews>
    <sheetView tabSelected="1" topLeftCell="C6" zoomScale="218" zoomScaleNormal="21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16"/>
      <c r="E2" s="36" t="s">
        <v>92</v>
      </c>
      <c r="F2" s="36"/>
      <c r="G2" s="36"/>
      <c r="H2" s="36"/>
    </row>
    <row r="3" spans="2:10" ht="15" customHeight="1">
      <c r="D3" s="16"/>
      <c r="E3" s="36"/>
      <c r="F3" s="36"/>
      <c r="G3" s="36"/>
      <c r="H3" s="36"/>
    </row>
    <row r="4" spans="2:10">
      <c r="B4"/>
    </row>
    <row r="5" spans="2:10" ht="15" customHeight="1">
      <c r="B5" s="13"/>
      <c r="C5" s="13"/>
      <c r="D5" s="19"/>
      <c r="E5" s="40"/>
      <c r="F5" s="40"/>
      <c r="G5" s="40"/>
      <c r="H5" s="13"/>
    </row>
    <row r="6" spans="2:10" ht="15" customHeight="1">
      <c r="B6" s="14"/>
      <c r="C6" s="14"/>
      <c r="D6" s="19" t="s">
        <v>7</v>
      </c>
      <c r="E6" s="39" t="s">
        <v>72</v>
      </c>
      <c r="F6" s="39"/>
      <c r="G6" s="39"/>
      <c r="H6" s="14"/>
    </row>
    <row r="7" spans="2:10" ht="15" customHeight="1">
      <c r="B7" s="15"/>
      <c r="C7" s="15"/>
      <c r="D7" s="19" t="s">
        <v>8</v>
      </c>
      <c r="E7" s="37" t="s">
        <v>95</v>
      </c>
      <c r="F7" s="37"/>
      <c r="G7" s="37"/>
      <c r="H7" s="15"/>
    </row>
    <row r="8" spans="2:10" ht="15" customHeight="1">
      <c r="B8" s="15"/>
      <c r="C8" s="15"/>
      <c r="D8" s="19" t="s">
        <v>9</v>
      </c>
      <c r="E8" s="38" t="s">
        <v>10</v>
      </c>
      <c r="F8" s="38"/>
      <c r="G8" s="38"/>
      <c r="H8" s="15"/>
    </row>
    <row r="9" spans="2:10" ht="15" customHeight="1">
      <c r="B9" s="15"/>
      <c r="C9" s="15"/>
      <c r="D9" s="19" t="s">
        <v>104</v>
      </c>
      <c r="E9" s="41" t="s">
        <v>109</v>
      </c>
      <c r="F9" s="31"/>
      <c r="G9" s="31"/>
      <c r="H9" s="15"/>
    </row>
    <row r="10" spans="2:10" ht="15" customHeight="1">
      <c r="B10" s="15"/>
      <c r="C10" s="15"/>
      <c r="D10" s="19" t="s">
        <v>105</v>
      </c>
      <c r="E10" s="42" t="s">
        <v>108</v>
      </c>
      <c r="F10" s="31"/>
      <c r="G10" s="31"/>
      <c r="H10" s="15"/>
    </row>
    <row r="11" spans="2:10" ht="15" customHeight="1">
      <c r="B11" s="15"/>
      <c r="C11" s="15"/>
      <c r="D11" s="19" t="s">
        <v>106</v>
      </c>
      <c r="E11" s="32" t="s">
        <v>107</v>
      </c>
      <c r="F11" s="31"/>
      <c r="G11" s="31"/>
      <c r="H11" s="15"/>
    </row>
    <row r="12" spans="2:10" ht="15.75" customHeight="1">
      <c r="B12" s="35"/>
      <c r="C12" s="35"/>
      <c r="D12" s="35"/>
      <c r="E12" s="35"/>
      <c r="F12" s="35"/>
      <c r="G12" s="11"/>
      <c r="H12" s="6"/>
    </row>
    <row r="13" spans="2:10" ht="6.95" customHeight="1"/>
    <row r="14" spans="2:10">
      <c r="B14" s="2" t="s">
        <v>0</v>
      </c>
      <c r="C14" s="2" t="s">
        <v>1</v>
      </c>
      <c r="D14" s="2" t="s">
        <v>2</v>
      </c>
      <c r="E14" s="3" t="s">
        <v>3</v>
      </c>
      <c r="F14" s="3" t="s">
        <v>6</v>
      </c>
      <c r="G14" s="3" t="s">
        <v>5</v>
      </c>
      <c r="H14" s="2" t="s">
        <v>4</v>
      </c>
    </row>
    <row r="15" spans="2:10" ht="6.95" customHeight="1">
      <c r="B15" s="7"/>
      <c r="C15" s="7"/>
      <c r="D15" s="7"/>
      <c r="E15" s="10"/>
      <c r="F15" s="10"/>
      <c r="G15" s="10"/>
      <c r="H15" s="7"/>
    </row>
    <row r="16" spans="2:10">
      <c r="B16" s="4">
        <v>1</v>
      </c>
      <c r="C16" s="4">
        <v>2</v>
      </c>
      <c r="D16" s="20" t="s">
        <v>17</v>
      </c>
      <c r="E16" s="20" t="s">
        <v>73</v>
      </c>
      <c r="F16" s="20" t="s">
        <v>18</v>
      </c>
      <c r="G16" s="20" t="s">
        <v>19</v>
      </c>
      <c r="H16" s="20" t="s">
        <v>20</v>
      </c>
      <c r="J16" s="18"/>
    </row>
    <row r="17" spans="2:10">
      <c r="B17" s="4"/>
      <c r="C17" s="4"/>
      <c r="D17" s="27" t="s">
        <v>96</v>
      </c>
      <c r="E17" s="28" t="s">
        <v>97</v>
      </c>
      <c r="F17" s="29" t="s">
        <v>93</v>
      </c>
      <c r="G17" s="29" t="s">
        <v>98</v>
      </c>
      <c r="H17" s="30" t="s">
        <v>99</v>
      </c>
      <c r="J17" s="18"/>
    </row>
    <row r="18" spans="2:10">
      <c r="B18" s="5">
        <f>B16+1</f>
        <v>2</v>
      </c>
      <c r="C18" s="5">
        <v>2</v>
      </c>
      <c r="D18" s="21" t="s">
        <v>21</v>
      </c>
      <c r="E18" s="21" t="s">
        <v>74</v>
      </c>
      <c r="F18" s="21" t="s">
        <v>18</v>
      </c>
      <c r="G18" s="21" t="s">
        <v>22</v>
      </c>
      <c r="H18" s="21" t="s">
        <v>20</v>
      </c>
      <c r="J18" s="18"/>
    </row>
    <row r="19" spans="2:10">
      <c r="B19" s="5"/>
      <c r="C19" s="5"/>
      <c r="D19" s="23" t="s">
        <v>96</v>
      </c>
      <c r="E19" s="24" t="s">
        <v>79</v>
      </c>
      <c r="F19" s="25" t="s">
        <v>93</v>
      </c>
      <c r="G19" s="25" t="s">
        <v>80</v>
      </c>
      <c r="H19" s="26" t="s">
        <v>81</v>
      </c>
      <c r="J19" s="18"/>
    </row>
    <row r="20" spans="2:10">
      <c r="B20" s="4">
        <f>B18+1</f>
        <v>3</v>
      </c>
      <c r="C20" s="4">
        <v>1</v>
      </c>
      <c r="D20" s="20" t="s">
        <v>23</v>
      </c>
      <c r="E20" s="20" t="s">
        <v>75</v>
      </c>
      <c r="F20" s="20" t="s">
        <v>18</v>
      </c>
      <c r="G20" s="20" t="s">
        <v>24</v>
      </c>
      <c r="H20" s="20" t="s">
        <v>20</v>
      </c>
      <c r="J20" s="18"/>
    </row>
    <row r="21" spans="2:10">
      <c r="B21" s="4"/>
      <c r="C21" s="4"/>
      <c r="D21" s="27" t="s">
        <v>96</v>
      </c>
      <c r="E21" s="28" t="s">
        <v>100</v>
      </c>
      <c r="F21" s="29" t="s">
        <v>93</v>
      </c>
      <c r="G21" s="29" t="s">
        <v>101</v>
      </c>
      <c r="H21" s="30" t="s">
        <v>99</v>
      </c>
      <c r="J21" s="18"/>
    </row>
    <row r="22" spans="2:10">
      <c r="B22" s="5">
        <f>B20+1</f>
        <v>4</v>
      </c>
      <c r="C22" s="5">
        <v>1</v>
      </c>
      <c r="D22" s="21" t="s">
        <v>25</v>
      </c>
      <c r="E22" s="21" t="s">
        <v>26</v>
      </c>
      <c r="F22" s="21" t="s">
        <v>27</v>
      </c>
      <c r="G22" s="21" t="s">
        <v>28</v>
      </c>
      <c r="H22" s="21" t="s">
        <v>20</v>
      </c>
      <c r="J22" s="18"/>
    </row>
    <row r="23" spans="2:10">
      <c r="B23" s="5"/>
      <c r="C23" s="5"/>
      <c r="D23" s="23" t="s">
        <v>96</v>
      </c>
      <c r="E23" s="24" t="s">
        <v>91</v>
      </c>
      <c r="F23" s="25" t="s">
        <v>93</v>
      </c>
      <c r="G23" s="25" t="s">
        <v>90</v>
      </c>
      <c r="H23" s="21"/>
      <c r="J23" s="18"/>
    </row>
    <row r="24" spans="2:10">
      <c r="B24" s="4">
        <f>B22+1</f>
        <v>5</v>
      </c>
      <c r="C24" s="4">
        <v>1</v>
      </c>
      <c r="D24" s="20" t="s">
        <v>29</v>
      </c>
      <c r="E24" s="20" t="s">
        <v>30</v>
      </c>
      <c r="F24" s="20" t="s">
        <v>31</v>
      </c>
      <c r="G24" s="20" t="s">
        <v>32</v>
      </c>
      <c r="H24" s="20" t="s">
        <v>20</v>
      </c>
      <c r="J24" s="18"/>
    </row>
    <row r="25" spans="2:10">
      <c r="B25" s="5">
        <f t="shared" ref="B25:B61" si="0">B24+1</f>
        <v>6</v>
      </c>
      <c r="C25" s="5">
        <v>1</v>
      </c>
      <c r="D25" s="21" t="s">
        <v>33</v>
      </c>
      <c r="E25" s="21" t="s">
        <v>76</v>
      </c>
      <c r="F25" s="21" t="s">
        <v>16</v>
      </c>
      <c r="G25" s="21" t="s">
        <v>34</v>
      </c>
      <c r="H25" s="21" t="s">
        <v>20</v>
      </c>
      <c r="J25" s="18"/>
    </row>
    <row r="26" spans="2:10">
      <c r="B26" s="5"/>
      <c r="C26" s="5"/>
      <c r="D26" s="23" t="s">
        <v>96</v>
      </c>
      <c r="E26" s="24" t="s">
        <v>88</v>
      </c>
      <c r="F26" s="25" t="s">
        <v>93</v>
      </c>
      <c r="G26" s="25" t="s">
        <v>89</v>
      </c>
      <c r="H26" s="26" t="s">
        <v>94</v>
      </c>
      <c r="J26" s="18"/>
    </row>
    <row r="27" spans="2:10">
      <c r="B27" s="4">
        <f>B25+1</f>
        <v>7</v>
      </c>
      <c r="C27" s="4">
        <v>1</v>
      </c>
      <c r="D27" s="20" t="s">
        <v>35</v>
      </c>
      <c r="E27" s="20" t="s">
        <v>36</v>
      </c>
      <c r="F27" s="20" t="s">
        <v>37</v>
      </c>
      <c r="G27" s="20" t="s">
        <v>38</v>
      </c>
      <c r="H27" s="20" t="s">
        <v>20</v>
      </c>
      <c r="J27" s="18"/>
    </row>
    <row r="28" spans="2:10">
      <c r="B28" s="5">
        <f t="shared" si="0"/>
        <v>8</v>
      </c>
      <c r="C28" s="5">
        <v>1</v>
      </c>
      <c r="D28" s="21" t="s">
        <v>39</v>
      </c>
      <c r="E28" s="21" t="s">
        <v>40</v>
      </c>
      <c r="F28" s="21" t="s">
        <v>37</v>
      </c>
      <c r="G28" s="22" t="s">
        <v>41</v>
      </c>
      <c r="H28" s="21" t="s">
        <v>20</v>
      </c>
      <c r="J28" s="18"/>
    </row>
    <row r="29" spans="2:10">
      <c r="B29" s="4">
        <f t="shared" si="0"/>
        <v>9</v>
      </c>
      <c r="C29" s="4">
        <v>1</v>
      </c>
      <c r="D29" s="20" t="s">
        <v>42</v>
      </c>
      <c r="E29" s="20" t="s">
        <v>43</v>
      </c>
      <c r="F29" s="20" t="s">
        <v>37</v>
      </c>
      <c r="G29" s="20" t="s">
        <v>44</v>
      </c>
      <c r="H29" s="20" t="s">
        <v>20</v>
      </c>
      <c r="J29" s="18"/>
    </row>
    <row r="30" spans="2:10">
      <c r="B30" s="5">
        <f t="shared" si="0"/>
        <v>10</v>
      </c>
      <c r="C30" s="5">
        <v>1</v>
      </c>
      <c r="D30" s="21" t="s">
        <v>45</v>
      </c>
      <c r="E30" s="21" t="s">
        <v>102</v>
      </c>
      <c r="F30" s="21" t="s">
        <v>46</v>
      </c>
      <c r="G30" s="21" t="s">
        <v>47</v>
      </c>
      <c r="H30" s="21" t="s">
        <v>20</v>
      </c>
      <c r="J30" s="18"/>
    </row>
    <row r="31" spans="2:10">
      <c r="B31" s="4">
        <f t="shared" si="0"/>
        <v>11</v>
      </c>
      <c r="C31" s="4">
        <v>1</v>
      </c>
      <c r="D31" s="20"/>
      <c r="E31" s="20" t="s">
        <v>48</v>
      </c>
      <c r="F31" s="20" t="s">
        <v>31</v>
      </c>
      <c r="G31" s="20" t="s">
        <v>49</v>
      </c>
      <c r="H31" s="20" t="s">
        <v>20</v>
      </c>
      <c r="J31" s="18"/>
    </row>
    <row r="32" spans="2:10">
      <c r="B32" s="5">
        <f t="shared" si="0"/>
        <v>12</v>
      </c>
      <c r="C32" s="5">
        <v>2</v>
      </c>
      <c r="D32" s="21" t="s">
        <v>50</v>
      </c>
      <c r="E32" s="21" t="s">
        <v>73</v>
      </c>
      <c r="F32" s="21" t="s">
        <v>18</v>
      </c>
      <c r="G32" s="21" t="s">
        <v>19</v>
      </c>
      <c r="H32" s="21" t="s">
        <v>51</v>
      </c>
      <c r="J32" s="18"/>
    </row>
    <row r="33" spans="2:10">
      <c r="B33" s="5"/>
      <c r="C33" s="5"/>
      <c r="D33" s="23" t="s">
        <v>96</v>
      </c>
      <c r="E33" s="24" t="s">
        <v>97</v>
      </c>
      <c r="F33" s="25" t="s">
        <v>93</v>
      </c>
      <c r="G33" s="25" t="s">
        <v>98</v>
      </c>
      <c r="H33" s="26" t="s">
        <v>99</v>
      </c>
      <c r="J33" s="18"/>
    </row>
    <row r="34" spans="2:10">
      <c r="B34" s="4">
        <f>B32+1</f>
        <v>13</v>
      </c>
      <c r="C34" s="4">
        <v>2</v>
      </c>
      <c r="D34" s="20" t="s">
        <v>52</v>
      </c>
      <c r="E34" s="20" t="s">
        <v>74</v>
      </c>
      <c r="F34" s="20" t="s">
        <v>18</v>
      </c>
      <c r="G34" s="20" t="s">
        <v>22</v>
      </c>
      <c r="H34" s="20" t="s">
        <v>51</v>
      </c>
      <c r="J34" s="18"/>
    </row>
    <row r="35" spans="2:10">
      <c r="B35" s="4"/>
      <c r="C35" s="4"/>
      <c r="D35" s="27" t="s">
        <v>96</v>
      </c>
      <c r="E35" s="28" t="s">
        <v>79</v>
      </c>
      <c r="F35" s="29" t="s">
        <v>93</v>
      </c>
      <c r="G35" s="29" t="s">
        <v>80</v>
      </c>
      <c r="H35" s="30" t="s">
        <v>81</v>
      </c>
      <c r="J35" s="18"/>
    </row>
    <row r="36" spans="2:10">
      <c r="B36" s="5">
        <f>B34+1</f>
        <v>14</v>
      </c>
      <c r="C36" s="5">
        <v>2</v>
      </c>
      <c r="D36" s="21" t="s">
        <v>53</v>
      </c>
      <c r="E36" s="21" t="s">
        <v>75</v>
      </c>
      <c r="F36" s="21" t="s">
        <v>18</v>
      </c>
      <c r="G36" s="21" t="s">
        <v>24</v>
      </c>
      <c r="H36" s="21" t="s">
        <v>51</v>
      </c>
      <c r="J36" s="18"/>
    </row>
    <row r="37" spans="2:10">
      <c r="B37" s="5"/>
      <c r="C37" s="5"/>
      <c r="D37" s="23" t="s">
        <v>96</v>
      </c>
      <c r="E37" s="24" t="s">
        <v>100</v>
      </c>
      <c r="F37" s="25" t="s">
        <v>93</v>
      </c>
      <c r="G37" s="25" t="s">
        <v>101</v>
      </c>
      <c r="H37" s="26" t="s">
        <v>99</v>
      </c>
      <c r="J37" s="18"/>
    </row>
    <row r="38" spans="2:10">
      <c r="B38" s="4">
        <f>B36+1</f>
        <v>15</v>
      </c>
      <c r="C38" s="4">
        <v>1</v>
      </c>
      <c r="D38" s="20" t="s">
        <v>12</v>
      </c>
      <c r="E38" s="20" t="s">
        <v>26</v>
      </c>
      <c r="F38" s="20" t="s">
        <v>27</v>
      </c>
      <c r="G38" s="20" t="s">
        <v>28</v>
      </c>
      <c r="H38" s="20" t="s">
        <v>51</v>
      </c>
      <c r="J38" s="18"/>
    </row>
    <row r="39" spans="2:10">
      <c r="B39" s="4"/>
      <c r="C39" s="4"/>
      <c r="D39" s="27" t="s">
        <v>96</v>
      </c>
      <c r="E39" s="28" t="s">
        <v>91</v>
      </c>
      <c r="F39" s="29" t="s">
        <v>93</v>
      </c>
      <c r="G39" s="29" t="s">
        <v>90</v>
      </c>
      <c r="H39" s="20"/>
      <c r="J39" s="18"/>
    </row>
    <row r="40" spans="2:10">
      <c r="B40" s="5">
        <f>B38+1</f>
        <v>16</v>
      </c>
      <c r="C40" s="5">
        <v>1</v>
      </c>
      <c r="D40" s="21" t="s">
        <v>54</v>
      </c>
      <c r="E40" s="21" t="s">
        <v>30</v>
      </c>
      <c r="F40" s="21" t="s">
        <v>31</v>
      </c>
      <c r="G40" s="21" t="s">
        <v>32</v>
      </c>
      <c r="H40" s="21" t="s">
        <v>51</v>
      </c>
      <c r="J40" s="18"/>
    </row>
    <row r="41" spans="2:10">
      <c r="B41" s="4">
        <f t="shared" si="0"/>
        <v>17</v>
      </c>
      <c r="C41" s="4">
        <v>2</v>
      </c>
      <c r="D41" s="20" t="s">
        <v>55</v>
      </c>
      <c r="E41" s="20" t="s">
        <v>77</v>
      </c>
      <c r="F41" s="20" t="s">
        <v>16</v>
      </c>
      <c r="G41" s="20" t="s">
        <v>56</v>
      </c>
      <c r="H41" s="20" t="s">
        <v>51</v>
      </c>
      <c r="J41" s="18"/>
    </row>
    <row r="42" spans="2:10">
      <c r="B42" s="4"/>
      <c r="C42" s="4"/>
      <c r="D42" s="27" t="s">
        <v>96</v>
      </c>
      <c r="E42" s="28" t="s">
        <v>84</v>
      </c>
      <c r="F42" s="29" t="s">
        <v>93</v>
      </c>
      <c r="G42" s="29" t="s">
        <v>85</v>
      </c>
      <c r="H42" s="30" t="s">
        <v>94</v>
      </c>
      <c r="J42" s="18"/>
    </row>
    <row r="43" spans="2:10">
      <c r="B43" s="4"/>
      <c r="C43" s="4"/>
      <c r="D43" s="27" t="s">
        <v>96</v>
      </c>
      <c r="E43" s="28" t="s">
        <v>86</v>
      </c>
      <c r="F43" s="29" t="s">
        <v>93</v>
      </c>
      <c r="G43" s="29" t="s">
        <v>87</v>
      </c>
      <c r="H43" s="30" t="s">
        <v>94</v>
      </c>
      <c r="J43" s="18"/>
    </row>
    <row r="44" spans="2:10">
      <c r="B44" s="5">
        <f>B41+1</f>
        <v>18</v>
      </c>
      <c r="C44" s="5">
        <v>1</v>
      </c>
      <c r="D44" s="21" t="s">
        <v>13</v>
      </c>
      <c r="E44" s="21" t="s">
        <v>36</v>
      </c>
      <c r="F44" s="21" t="s">
        <v>37</v>
      </c>
      <c r="G44" s="21" t="s">
        <v>38</v>
      </c>
      <c r="H44" s="21" t="s">
        <v>51</v>
      </c>
      <c r="J44" s="18"/>
    </row>
    <row r="45" spans="2:10">
      <c r="B45" s="4">
        <f t="shared" si="0"/>
        <v>19</v>
      </c>
      <c r="C45" s="4">
        <v>1</v>
      </c>
      <c r="D45" s="20" t="s">
        <v>14</v>
      </c>
      <c r="E45" s="20" t="s">
        <v>40</v>
      </c>
      <c r="F45" s="20" t="s">
        <v>37</v>
      </c>
      <c r="G45" s="20" t="s">
        <v>41</v>
      </c>
      <c r="H45" s="20" t="s">
        <v>51</v>
      </c>
      <c r="J45" s="18"/>
    </row>
    <row r="46" spans="2:10">
      <c r="B46" s="5">
        <f t="shared" si="0"/>
        <v>20</v>
      </c>
      <c r="C46" s="5">
        <v>1</v>
      </c>
      <c r="D46" s="21" t="s">
        <v>15</v>
      </c>
      <c r="E46" s="21" t="s">
        <v>43</v>
      </c>
      <c r="F46" s="21" t="s">
        <v>37</v>
      </c>
      <c r="G46" s="21" t="s">
        <v>44</v>
      </c>
      <c r="H46" s="21" t="s">
        <v>51</v>
      </c>
      <c r="J46" s="18"/>
    </row>
    <row r="47" spans="2:10">
      <c r="B47" s="4">
        <f t="shared" si="0"/>
        <v>21</v>
      </c>
      <c r="C47" s="4">
        <v>1</v>
      </c>
      <c r="D47" s="20" t="s">
        <v>11</v>
      </c>
      <c r="E47" s="20" t="s">
        <v>102</v>
      </c>
      <c r="F47" s="20" t="s">
        <v>46</v>
      </c>
      <c r="G47" s="20" t="s">
        <v>47</v>
      </c>
      <c r="H47" s="20" t="s">
        <v>51</v>
      </c>
      <c r="J47" s="18"/>
    </row>
    <row r="48" spans="2:10">
      <c r="B48" s="5">
        <f t="shared" si="0"/>
        <v>22</v>
      </c>
      <c r="C48" s="5">
        <v>1</v>
      </c>
      <c r="D48" s="21"/>
      <c r="E48" s="21" t="s">
        <v>48</v>
      </c>
      <c r="F48" s="21" t="s">
        <v>31</v>
      </c>
      <c r="G48" s="21" t="s">
        <v>49</v>
      </c>
      <c r="H48" s="21" t="s">
        <v>51</v>
      </c>
      <c r="J48" s="18"/>
    </row>
    <row r="49" spans="2:10">
      <c r="B49" s="4">
        <f t="shared" si="0"/>
        <v>23</v>
      </c>
      <c r="C49" s="4">
        <v>2</v>
      </c>
      <c r="D49" s="20" t="s">
        <v>57</v>
      </c>
      <c r="E49" s="20" t="s">
        <v>73</v>
      </c>
      <c r="F49" s="20" t="s">
        <v>18</v>
      </c>
      <c r="G49" s="20" t="s">
        <v>19</v>
      </c>
      <c r="H49" s="20" t="s">
        <v>58</v>
      </c>
      <c r="J49" s="18"/>
    </row>
    <row r="50" spans="2:10">
      <c r="B50" s="4"/>
      <c r="C50" s="4"/>
      <c r="D50" s="27" t="s">
        <v>96</v>
      </c>
      <c r="E50" s="28" t="s">
        <v>97</v>
      </c>
      <c r="F50" s="29" t="s">
        <v>93</v>
      </c>
      <c r="G50" s="29" t="s">
        <v>98</v>
      </c>
      <c r="H50" s="30" t="s">
        <v>99</v>
      </c>
      <c r="J50" s="18"/>
    </row>
    <row r="51" spans="2:10">
      <c r="B51" s="5">
        <f>B49+1</f>
        <v>24</v>
      </c>
      <c r="C51" s="5">
        <v>2</v>
      </c>
      <c r="D51" s="21" t="s">
        <v>59</v>
      </c>
      <c r="E51" s="21" t="s">
        <v>74</v>
      </c>
      <c r="F51" s="21" t="s">
        <v>18</v>
      </c>
      <c r="G51" s="21" t="s">
        <v>22</v>
      </c>
      <c r="H51" s="21" t="s">
        <v>58</v>
      </c>
      <c r="J51" s="18"/>
    </row>
    <row r="52" spans="2:10">
      <c r="B52" s="5"/>
      <c r="C52" s="5"/>
      <c r="D52" s="23" t="s">
        <v>96</v>
      </c>
      <c r="E52" s="24" t="s">
        <v>79</v>
      </c>
      <c r="F52" s="25" t="s">
        <v>93</v>
      </c>
      <c r="G52" s="25" t="s">
        <v>80</v>
      </c>
      <c r="H52" s="26" t="s">
        <v>81</v>
      </c>
      <c r="J52" s="18"/>
    </row>
    <row r="53" spans="2:10">
      <c r="B53" s="4">
        <f>B51+1</f>
        <v>25</v>
      </c>
      <c r="C53" s="4">
        <v>2</v>
      </c>
      <c r="D53" s="20" t="s">
        <v>60</v>
      </c>
      <c r="E53" s="20" t="s">
        <v>75</v>
      </c>
      <c r="F53" s="20" t="s">
        <v>18</v>
      </c>
      <c r="G53" s="20" t="s">
        <v>24</v>
      </c>
      <c r="H53" s="20" t="s">
        <v>58</v>
      </c>
      <c r="J53" s="18"/>
    </row>
    <row r="54" spans="2:10">
      <c r="B54" s="4"/>
      <c r="C54" s="4"/>
      <c r="D54" s="27" t="s">
        <v>96</v>
      </c>
      <c r="E54" s="28" t="s">
        <v>100</v>
      </c>
      <c r="F54" s="29" t="s">
        <v>93</v>
      </c>
      <c r="G54" s="29" t="s">
        <v>101</v>
      </c>
      <c r="H54" s="30" t="s">
        <v>99</v>
      </c>
      <c r="J54" s="18"/>
    </row>
    <row r="55" spans="2:10">
      <c r="B55" s="5">
        <f>B53+1</f>
        <v>26</v>
      </c>
      <c r="C55" s="5">
        <v>1</v>
      </c>
      <c r="D55" s="21" t="s">
        <v>61</v>
      </c>
      <c r="E55" s="21" t="s">
        <v>26</v>
      </c>
      <c r="F55" s="21" t="s">
        <v>27</v>
      </c>
      <c r="G55" s="21" t="s">
        <v>28</v>
      </c>
      <c r="H55" s="21" t="s">
        <v>58</v>
      </c>
      <c r="J55" s="18"/>
    </row>
    <row r="56" spans="2:10">
      <c r="B56" s="5"/>
      <c r="C56" s="5"/>
      <c r="D56" s="23" t="s">
        <v>96</v>
      </c>
      <c r="E56" s="24" t="s">
        <v>91</v>
      </c>
      <c r="F56" s="25" t="s">
        <v>93</v>
      </c>
      <c r="G56" s="25" t="s">
        <v>90</v>
      </c>
      <c r="H56" s="21"/>
      <c r="J56" s="18"/>
    </row>
    <row r="57" spans="2:10">
      <c r="B57" s="4">
        <f>B55+1</f>
        <v>27</v>
      </c>
      <c r="C57" s="4">
        <v>2</v>
      </c>
      <c r="D57" s="20" t="s">
        <v>62</v>
      </c>
      <c r="E57" s="20" t="s">
        <v>78</v>
      </c>
      <c r="F57" s="20" t="s">
        <v>16</v>
      </c>
      <c r="G57" s="20" t="s">
        <v>63</v>
      </c>
      <c r="H57" s="20" t="s">
        <v>58</v>
      </c>
      <c r="J57" s="18"/>
    </row>
    <row r="58" spans="2:10">
      <c r="B58" s="4"/>
      <c r="C58" s="4"/>
      <c r="D58" s="27" t="s">
        <v>96</v>
      </c>
      <c r="E58" s="28" t="s">
        <v>82</v>
      </c>
      <c r="F58" s="29" t="s">
        <v>93</v>
      </c>
      <c r="G58" s="29" t="s">
        <v>83</v>
      </c>
      <c r="H58" s="30" t="s">
        <v>94</v>
      </c>
      <c r="J58" s="18"/>
    </row>
    <row r="59" spans="2:10">
      <c r="B59" s="5">
        <f>B57+1</f>
        <v>28</v>
      </c>
      <c r="C59" s="5">
        <v>1</v>
      </c>
      <c r="D59" s="21" t="s">
        <v>64</v>
      </c>
      <c r="E59" s="21" t="s">
        <v>65</v>
      </c>
      <c r="F59" s="21" t="s">
        <v>37</v>
      </c>
      <c r="G59" s="21" t="s">
        <v>66</v>
      </c>
      <c r="H59" s="21" t="s">
        <v>58</v>
      </c>
      <c r="J59" s="18"/>
    </row>
    <row r="60" spans="2:10">
      <c r="B60" s="4">
        <f t="shared" si="0"/>
        <v>29</v>
      </c>
      <c r="C60" s="4">
        <v>1</v>
      </c>
      <c r="D60" s="20" t="s">
        <v>67</v>
      </c>
      <c r="E60" s="20" t="s">
        <v>68</v>
      </c>
      <c r="F60" s="20" t="s">
        <v>37</v>
      </c>
      <c r="G60" s="20" t="s">
        <v>69</v>
      </c>
      <c r="H60" s="20" t="s">
        <v>58</v>
      </c>
      <c r="J60" s="18"/>
    </row>
    <row r="61" spans="2:10">
      <c r="B61" s="5">
        <f t="shared" si="0"/>
        <v>30</v>
      </c>
      <c r="C61" s="5">
        <v>1</v>
      </c>
      <c r="D61" s="21" t="s">
        <v>70</v>
      </c>
      <c r="E61" s="21" t="s">
        <v>103</v>
      </c>
      <c r="F61" s="21" t="s">
        <v>46</v>
      </c>
      <c r="G61" s="21" t="s">
        <v>71</v>
      </c>
      <c r="H61" s="21" t="s">
        <v>58</v>
      </c>
      <c r="J61" s="18"/>
    </row>
    <row r="62" spans="2:10" ht="6.95" customHeight="1">
      <c r="B62" s="9"/>
      <c r="C62" s="9"/>
      <c r="D62" s="9"/>
      <c r="E62" s="8"/>
      <c r="F62" s="8"/>
      <c r="G62" s="12"/>
      <c r="H62" s="8"/>
    </row>
    <row r="64" spans="2:10">
      <c r="B64" s="17"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66" spans="2:8">
      <c r="B66" s="33"/>
      <c r="C66" s="34"/>
      <c r="D66" s="34"/>
      <c r="E66" s="34"/>
      <c r="F66" s="34"/>
      <c r="G66" s="34"/>
      <c r="H66" s="34"/>
    </row>
  </sheetData>
  <mergeCells count="7">
    <mergeCell ref="B66:H66"/>
    <mergeCell ref="B12:F12"/>
    <mergeCell ref="E2:H3"/>
    <mergeCell ref="E7:G7"/>
    <mergeCell ref="E8:G8"/>
    <mergeCell ref="E6:G6"/>
    <mergeCell ref="E5:G5"/>
  </mergeCells>
  <phoneticPr fontId="32"/>
  <hyperlinks>
    <hyperlink ref="E11" r:id="rId1" xr:uid="{44C2802E-38F4-4A9C-8E1A-2A192B4C5442}"/>
    <hyperlink ref="E9" r:id="rId2" xr:uid="{FD35C7F3-55EE-4BEA-8DCA-487E33307001}"/>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2023-05-12T05:50:47Z</dcterms:modified>
</cp:coreProperties>
</file>