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7CBC24A-52C1-4CA1-8F0C-8DFCC4F1E86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 r="B17" i="1" l="1"/>
  <c r="B19" i="1" s="1"/>
  <c r="B21" i="1" s="1"/>
  <c r="B22" i="1" s="1"/>
  <c r="B23" i="1" s="1"/>
  <c r="B24" i="1" s="1"/>
  <c r="B25" i="1" s="1"/>
  <c r="B27" i="1" s="1"/>
  <c r="B29" i="1" s="1"/>
</calcChain>
</file>

<file path=xl/sharedStrings.xml><?xml version="1.0" encoding="utf-8"?>
<sst xmlns="http://schemas.openxmlformats.org/spreadsheetml/2006/main" count="77" uniqueCount="62">
  <si>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</si>
  <si>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</si>
  <si>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</si>
  <si>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</si>
  <si>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</si>
  <si>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</si>
  <si>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</si>
  <si>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</si>
  <si>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</si>
  <si>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</si>
  <si>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</si>
  <si>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ADP2360</t>
  </si>
  <si>
    <t>Analog Devices, Inc.</t>
  </si>
  <si>
    <t>GRM32ER71H106KA12L</t>
  </si>
  <si>
    <t>Murata</t>
  </si>
  <si>
    <t>Würth</t>
  </si>
  <si>
    <t>C5750X7S2A106M230KB</t>
  </si>
  <si>
    <t>TDK</t>
  </si>
  <si>
    <t>GRM1885C1H100JA01D</t>
  </si>
  <si>
    <t>GRM188R71H103KA01D</t>
  </si>
  <si>
    <t>T55D106M050C0090</t>
  </si>
  <si>
    <t>CAP TANT POLY 10UF 50V 2917</t>
  </si>
  <si>
    <t>VISHAY</t>
  </si>
  <si>
    <t>MAL214699901E3</t>
  </si>
  <si>
    <t>CAP ALUM 10UF 20% 100V SMD</t>
  </si>
  <si>
    <t>FIXED IND 100UH 2.5A 270 MOHM</t>
  </si>
  <si>
    <t>IHLP4040DZEB101M11</t>
  </si>
  <si>
    <t>50mA, 60V, High Efficiency Buck Regulator</t>
  </si>
  <si>
    <t>U1</t>
  </si>
  <si>
    <t>IC REG BUCK 50MA 8LFCSP</t>
  </si>
  <si>
    <t>COUT</t>
  </si>
  <si>
    <t>CAP CER 10UF 50V X7R 1210</t>
  </si>
  <si>
    <t>FIXED IND 100UH 510MA 600 MOHM</t>
  </si>
  <si>
    <t>L1</t>
  </si>
  <si>
    <t>Option</t>
  </si>
  <si>
    <t>RFB1</t>
  </si>
  <si>
    <t>RFB2</t>
  </si>
  <si>
    <t xml:space="preserve">357kΩ 1% 0805 Top feedback resistor </t>
  </si>
  <si>
    <t xml:space="preserve">115kΩ 1% 0805 Bottom feedback resistor </t>
  </si>
  <si>
    <t>RITH</t>
  </si>
  <si>
    <t>0Ω 1% 0805 Maximum inductor current selection resistor</t>
  </si>
  <si>
    <t>ANY</t>
  </si>
  <si>
    <t>RPG</t>
  </si>
  <si>
    <t>22MΩ 1% 0805 Power Good Resistor</t>
  </si>
  <si>
    <t>CIN</t>
  </si>
  <si>
    <t>CAP CER 10UF 100V X7S 2220</t>
  </si>
  <si>
    <t>CFF</t>
  </si>
  <si>
    <t>CSS</t>
  </si>
  <si>
    <t>CAP CER 10PF 50V C0G/NP0 0603</t>
  </si>
  <si>
    <t>CAP CER 0.01UF 50V X7R 0603</t>
  </si>
  <si>
    <t>CAP CER 10PF 5% 50V C0G/NP0 0603</t>
  </si>
  <si>
    <t>VJ0603A100JXACW1BC</t>
  </si>
  <si>
    <t>VJ, Basic Commodity Series</t>
  </si>
  <si>
    <t>CAP CER 0.01UF 10% 50V X7R 0603</t>
  </si>
  <si>
    <t>VJ0603Y103KXACW1BC</t>
  </si>
  <si>
    <t>**VISHAY Reference Design Alternative / Replacement Parts List**</t>
  </si>
  <si>
    <t>リファレンス回路リンク</t>
  </si>
  <si>
    <t>リファレンス回路掲載ページ</t>
  </si>
  <si>
    <t>ネクスティ問合せ</t>
  </si>
  <si>
    <t>https://www.e-nexty.com/inquiries/new</t>
  </si>
  <si>
    <t>https://www.analog.com/media/en/technical-documentation/user-guides/ADP2360CP-EVALZ-UG-930.pdf</t>
    <phoneticPr fontId="32"/>
  </si>
  <si>
    <t>P6,P8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</si>
</sst>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4" fillId="2" borderId="0" xfId="0" applyFont="1" applyFill="1"/>
    <xf numFmtId="0" fontId="28" fillId="2" borderId="0" xfId="0" applyFont="1" applyFill="1"/>
    <xf numFmtId="0" fontId="30" fillId="0" borderId="0" xfId="0" applyFont="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ADP2360CP-EVALZ-UG-93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5"/>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55</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11</v>
      </c>
      <c r="F6" s="42"/>
      <c r="G6" s="42"/>
      <c r="H6" s="18"/>
    </row>
    <row r="7" spans="2:10" ht="15" customHeight="1">
      <c r="B7" s="19"/>
      <c r="C7" s="19"/>
      <c r="D7" s="23" t="s">
        <v>8</v>
      </c>
      <c r="E7" s="41" t="s">
        <v>27</v>
      </c>
      <c r="F7" s="41"/>
      <c r="G7" s="41"/>
      <c r="H7" s="19"/>
    </row>
    <row r="8" spans="2:10" ht="15" customHeight="1">
      <c r="B8" s="19"/>
      <c r="C8" s="19"/>
      <c r="D8" s="23" t="s">
        <v>9</v>
      </c>
      <c r="E8" s="40" t="s">
        <v>10</v>
      </c>
      <c r="F8" s="40"/>
      <c r="G8" s="40"/>
      <c r="H8" s="19"/>
    </row>
    <row r="9" spans="2:10" ht="15" customHeight="1">
      <c r="B9" s="19"/>
      <c r="C9" s="19"/>
      <c r="D9" s="23" t="s">
        <v>56</v>
      </c>
      <c r="E9" s="43" t="s">
        <v>60</v>
      </c>
      <c r="F9" s="34"/>
      <c r="G9" s="34"/>
      <c r="H9" s="19"/>
    </row>
    <row r="10" spans="2:10" ht="15" customHeight="1">
      <c r="B10" s="19"/>
      <c r="C10" s="19"/>
      <c r="D10" s="23" t="s">
        <v>57</v>
      </c>
      <c r="E10" s="44" t="s">
        <v>61</v>
      </c>
      <c r="F10" s="34"/>
      <c r="G10" s="34"/>
      <c r="H10" s="19"/>
    </row>
    <row r="11" spans="2:10" ht="15" customHeight="1">
      <c r="B11" s="19"/>
      <c r="C11" s="19"/>
      <c r="D11" s="23" t="s">
        <v>58</v>
      </c>
      <c r="E11" s="35" t="s">
        <v>59</v>
      </c>
      <c r="F11" s="34"/>
      <c r="G11" s="3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28</v>
      </c>
      <c r="E16" s="4" t="s">
        <v>29</v>
      </c>
      <c r="F16" s="4" t="s">
        <v>12</v>
      </c>
      <c r="G16" s="4" t="s">
        <v>11</v>
      </c>
      <c r="H16" s="4"/>
      <c r="J16" s="22"/>
    </row>
    <row r="17" spans="2:10">
      <c r="B17" s="7">
        <f>B16+1</f>
        <v>2</v>
      </c>
      <c r="C17" s="7">
        <v>1</v>
      </c>
      <c r="D17" s="13" t="s">
        <v>30</v>
      </c>
      <c r="E17" s="5" t="s">
        <v>31</v>
      </c>
      <c r="F17" s="5" t="s">
        <v>14</v>
      </c>
      <c r="G17" s="13" t="s">
        <v>13</v>
      </c>
      <c r="H17" s="5"/>
      <c r="J17" s="22"/>
    </row>
    <row r="18" spans="2:10">
      <c r="B18" s="7"/>
      <c r="C18" s="7"/>
      <c r="D18" s="24" t="s">
        <v>34</v>
      </c>
      <c r="E18" s="25" t="s">
        <v>21</v>
      </c>
      <c r="F18" s="26" t="s">
        <v>22</v>
      </c>
      <c r="G18" s="27" t="s">
        <v>20</v>
      </c>
      <c r="H18" s="5"/>
      <c r="J18" s="22"/>
    </row>
    <row r="19" spans="2:10">
      <c r="B19" s="6">
        <f>B17+1</f>
        <v>3</v>
      </c>
      <c r="C19" s="6">
        <v>1</v>
      </c>
      <c r="D19" s="14" t="s">
        <v>33</v>
      </c>
      <c r="E19" s="4" t="s">
        <v>32</v>
      </c>
      <c r="F19" s="4" t="s">
        <v>15</v>
      </c>
      <c r="G19" s="14">
        <v>744043101</v>
      </c>
      <c r="H19" s="4"/>
      <c r="J19" s="22"/>
    </row>
    <row r="20" spans="2:10">
      <c r="B20" s="6"/>
      <c r="C20" s="6"/>
      <c r="D20" s="28" t="s">
        <v>34</v>
      </c>
      <c r="E20" s="31" t="s">
        <v>25</v>
      </c>
      <c r="F20" s="30" t="s">
        <v>22</v>
      </c>
      <c r="G20" s="29" t="s">
        <v>26</v>
      </c>
      <c r="H20" s="4"/>
      <c r="J20" s="22"/>
    </row>
    <row r="21" spans="2:10">
      <c r="B21" s="7">
        <f>B19+1</f>
        <v>4</v>
      </c>
      <c r="C21" s="7">
        <v>1</v>
      </c>
      <c r="D21" s="13" t="s">
        <v>35</v>
      </c>
      <c r="E21" s="5" t="s">
        <v>37</v>
      </c>
      <c r="F21" s="5" t="s">
        <v>41</v>
      </c>
      <c r="G21" s="13"/>
      <c r="H21" s="5"/>
      <c r="J21" s="22"/>
    </row>
    <row r="22" spans="2:10">
      <c r="B22" s="6">
        <f t="shared" ref="B22:B25" si="0">B21+1</f>
        <v>5</v>
      </c>
      <c r="C22" s="6">
        <v>1</v>
      </c>
      <c r="D22" s="14" t="s">
        <v>36</v>
      </c>
      <c r="E22" s="4" t="s">
        <v>38</v>
      </c>
      <c r="F22" s="4" t="s">
        <v>41</v>
      </c>
      <c r="G22" s="14"/>
      <c r="H22" s="4"/>
      <c r="J22" s="22"/>
    </row>
    <row r="23" spans="2:10">
      <c r="B23" s="7">
        <f t="shared" si="0"/>
        <v>6</v>
      </c>
      <c r="C23" s="7">
        <v>1</v>
      </c>
      <c r="D23" s="13" t="s">
        <v>39</v>
      </c>
      <c r="E23" s="5" t="s">
        <v>40</v>
      </c>
      <c r="F23" s="5" t="s">
        <v>41</v>
      </c>
      <c r="G23" s="13"/>
      <c r="H23" s="5"/>
      <c r="J23" s="22"/>
    </row>
    <row r="24" spans="2:10">
      <c r="B24" s="6">
        <f t="shared" si="0"/>
        <v>7</v>
      </c>
      <c r="C24" s="6">
        <v>1</v>
      </c>
      <c r="D24" s="14" t="s">
        <v>42</v>
      </c>
      <c r="E24" s="4" t="s">
        <v>43</v>
      </c>
      <c r="F24" s="4" t="s">
        <v>41</v>
      </c>
      <c r="G24" s="14"/>
      <c r="H24" s="4"/>
      <c r="J24" s="22"/>
    </row>
    <row r="25" spans="2:10">
      <c r="B25" s="7">
        <f t="shared" si="0"/>
        <v>8</v>
      </c>
      <c r="C25" s="7">
        <v>1</v>
      </c>
      <c r="D25" s="13" t="s">
        <v>44</v>
      </c>
      <c r="E25" s="5" t="s">
        <v>45</v>
      </c>
      <c r="F25" s="5" t="s">
        <v>17</v>
      </c>
      <c r="G25" s="5" t="s">
        <v>16</v>
      </c>
      <c r="H25" s="5"/>
      <c r="J25" s="22"/>
    </row>
    <row r="26" spans="2:10">
      <c r="B26" s="7"/>
      <c r="C26" s="7"/>
      <c r="D26" s="24" t="s">
        <v>34</v>
      </c>
      <c r="E26" s="25" t="s">
        <v>24</v>
      </c>
      <c r="F26" s="26" t="s">
        <v>22</v>
      </c>
      <c r="G26" s="26" t="s">
        <v>23</v>
      </c>
      <c r="H26" s="5"/>
      <c r="J26" s="22"/>
    </row>
    <row r="27" spans="2:10">
      <c r="B27" s="6">
        <f>B25+1</f>
        <v>9</v>
      </c>
      <c r="C27" s="6">
        <v>1</v>
      </c>
      <c r="D27" s="14" t="s">
        <v>46</v>
      </c>
      <c r="E27" s="4" t="s">
        <v>48</v>
      </c>
      <c r="F27" s="4" t="s">
        <v>14</v>
      </c>
      <c r="G27" s="4" t="s">
        <v>18</v>
      </c>
      <c r="H27" s="4"/>
      <c r="J27" s="22"/>
    </row>
    <row r="28" spans="2:10">
      <c r="B28" s="6"/>
      <c r="C28" s="6"/>
      <c r="D28" s="28" t="s">
        <v>34</v>
      </c>
      <c r="E28" s="31" t="s">
        <v>50</v>
      </c>
      <c r="F28" s="30" t="s">
        <v>22</v>
      </c>
      <c r="G28" s="30" t="s">
        <v>51</v>
      </c>
      <c r="H28" s="33" t="s">
        <v>52</v>
      </c>
      <c r="J28" s="22"/>
    </row>
    <row r="29" spans="2:10">
      <c r="B29" s="7">
        <f>B27+1</f>
        <v>10</v>
      </c>
      <c r="C29" s="7">
        <v>1</v>
      </c>
      <c r="D29" s="13" t="s">
        <v>47</v>
      </c>
      <c r="E29" s="5" t="s">
        <v>49</v>
      </c>
      <c r="F29" s="5" t="s">
        <v>14</v>
      </c>
      <c r="G29" s="13" t="s">
        <v>19</v>
      </c>
      <c r="H29" s="5"/>
      <c r="J29" s="22"/>
    </row>
    <row r="30" spans="2:10">
      <c r="B30" s="7"/>
      <c r="C30" s="7"/>
      <c r="D30" s="24" t="s">
        <v>34</v>
      </c>
      <c r="E30" s="25" t="s">
        <v>53</v>
      </c>
      <c r="F30" s="26" t="s">
        <v>22</v>
      </c>
      <c r="G30" s="26" t="s">
        <v>54</v>
      </c>
      <c r="H30" s="32" t="s">
        <v>52</v>
      </c>
      <c r="J30" s="22"/>
    </row>
    <row r="31" spans="2:10" ht="6.95" customHeight="1">
      <c r="B31" s="11"/>
      <c r="C31" s="11"/>
      <c r="D31" s="11"/>
      <c r="E31" s="10"/>
      <c r="F31" s="10"/>
      <c r="G31" s="16"/>
      <c r="H31" s="10"/>
    </row>
    <row r="33" spans="2:8">
      <c r="B3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6"/>
      <c r="C35" s="37"/>
      <c r="D35" s="37"/>
      <c r="E35" s="37"/>
      <c r="F35" s="37"/>
      <c r="G35" s="37"/>
      <c r="H35" s="37"/>
    </row>
  </sheetData>
  <mergeCells count="7">
    <mergeCell ref="B35:H35"/>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65F2FD2A-EBAB-47BE-A6CE-8E376B52859D}"/>
    <hyperlink ref="E9" r:id="rId2" xr:uid="{DF32B390-3E28-4F7C-BA93-80DEF43C535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2023-05-12T05:50:44Z</dcterms:modified>
</cp:coreProperties>
</file>