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A63B774-C7EA-4E45-B66D-57FD8709FEE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4" i="1" l="1"/>
  <c r="B18" i="1" l="1"/>
  <c r="B19" i="1" s="1"/>
  <c r="B21" i="1" s="1"/>
  <c r="B23" i="1" s="1"/>
  <c r="B24" i="1" s="1"/>
  <c r="B25" i="1" s="1"/>
  <c r="B26" i="1" s="1"/>
  <c r="B27" i="1" s="1"/>
  <c r="B30" i="1" s="1"/>
  <c r="B33" i="1" s="1"/>
  <c r="B34" i="1" s="1"/>
  <c r="B35" i="1" s="1"/>
  <c r="B36" i="1" s="1"/>
  <c r="B37" i="1" s="1"/>
  <c r="B38" i="1" s="1"/>
  <c r="B39" i="1" s="1"/>
  <c r="B40" i="1" s="1"/>
  <c r="B41" i="1" s="1"/>
</calcChain>
</file>

<file path=xl/sharedStrings.xml><?xml version="1.0" encoding="utf-8"?>
<sst xmlns="http://schemas.openxmlformats.org/spreadsheetml/2006/main" count="127" uniqueCount="99">
  <si>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</si>
  <si>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</si>
  <si>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</si>
  <si>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</si>
  <si>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</si>
  <si>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</si>
  <si>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</si>
  <si>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</si>
  <si>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</si>
  <si>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</si>
  <si>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</si>
  <si>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C2</t>
  </si>
  <si>
    <t>C11</t>
  </si>
  <si>
    <t>L1</t>
  </si>
  <si>
    <t>L2</t>
  </si>
  <si>
    <t>R3, R4</t>
  </si>
  <si>
    <t>R6</t>
  </si>
  <si>
    <t>R7</t>
  </si>
  <si>
    <t>R8</t>
  </si>
  <si>
    <t>R14</t>
  </si>
  <si>
    <t>Analog Devices</t>
  </si>
  <si>
    <t>C1, C7</t>
  </si>
  <si>
    <t>0.1 µF, 50 V, capacitor, 0603</t>
  </si>
  <si>
    <t>Murata</t>
  </si>
  <si>
    <t>GRM188F51H104ZA01</t>
  </si>
  <si>
    <t>Optional, capacitor</t>
  </si>
  <si>
    <t>Optional</t>
  </si>
  <si>
    <t>C3, C6, C12</t>
  </si>
  <si>
    <t>10 µF, 25 V, capacitor, 1206</t>
  </si>
  <si>
    <t>GRM31CR61E106KA12</t>
  </si>
  <si>
    <t>C4, C5, C8</t>
  </si>
  <si>
    <t>47 µF, 6.3 V, capacitor, 1206</t>
  </si>
  <si>
    <t>GRM31CR60J476ME19L</t>
  </si>
  <si>
    <t>C10</t>
  </si>
  <si>
    <t>1 µF, 16 V, capacitor, 0603</t>
  </si>
  <si>
    <t>GRM188F51C105ZA01</t>
  </si>
  <si>
    <t>15 nF, 50 V, capacitor, 0603</t>
  </si>
  <si>
    <t>GRM188F51H153ZA01</t>
  </si>
  <si>
    <t>C9</t>
  </si>
  <si>
    <t>Optional, capacitor, 1206</t>
  </si>
  <si>
    <t>C13, C14</t>
  </si>
  <si>
    <t>Optional, capacitor, 0603</t>
  </si>
  <si>
    <t>Inductor, L = 15 µH, IRAT = 5.8 A, DCR = 43.75 mΩ</t>
  </si>
  <si>
    <t>CoilCraft</t>
  </si>
  <si>
    <t>XAL6060-153ME</t>
  </si>
  <si>
    <t>Inductor, L = 22 µH, IRAT = 5.6 A, DCR = 60.63 mΩ</t>
  </si>
  <si>
    <t>XAL6060-223ME</t>
  </si>
  <si>
    <t>R1, R2, R5</t>
  </si>
  <si>
    <t>10 kΩ,1%, resistor, 0603</t>
  </si>
  <si>
    <t>CRCW060310K0FKEA</t>
  </si>
  <si>
    <t>499 kΩ,1%,resistor, 0603</t>
  </si>
  <si>
    <t>CRCW0603499KFKEA</t>
  </si>
  <si>
    <t>68.1 kΩ,1%, resistor, 0603</t>
  </si>
  <si>
    <t>CRCW060368K1FKEA</t>
  </si>
  <si>
    <t>35.7 kΩ,1%,resistor, 0603</t>
  </si>
  <si>
    <t>CRCW060335K7FKEA</t>
  </si>
  <si>
    <t>2.21 kΩ,1%, resistor, 0603</t>
  </si>
  <si>
    <t>CRCW06032K21FKEA</t>
  </si>
  <si>
    <t>R9, R10, R11</t>
  </si>
  <si>
    <t>100 kΩ,1%, resistor, 0603</t>
  </si>
  <si>
    <t>CRCW0603100KFKEA</t>
  </si>
  <si>
    <t>R12, R13</t>
  </si>
  <si>
    <t>Optional, resistor, 0603</t>
  </si>
  <si>
    <t>0 Ω, resistor, 0603</t>
  </si>
  <si>
    <t>CRCW06030000Z0EA</t>
  </si>
  <si>
    <t>U1</t>
  </si>
  <si>
    <t>ADP2311ACPZ-1-R7</t>
  </si>
  <si>
    <t>10uF, 25V, B-case (3528-21), Polymer</t>
  </si>
  <si>
    <t>T55B106M025C0100</t>
  </si>
  <si>
    <t>SMD, 3.5 x 2.8 x 2.1mm</t>
  </si>
  <si>
    <t>47uF, 6.3V, 3216-18, Polymer</t>
  </si>
  <si>
    <t>T55A476M6R3C0070</t>
  </si>
  <si>
    <t>SMD, 3.2 x 1.6 x 1.8mm</t>
  </si>
  <si>
    <t>15μH 2.8A Inductor SMD 6.9x6.5x3.0mm 155*C</t>
  </si>
  <si>
    <t>IHLP2525CZER150M51</t>
  </si>
  <si>
    <t>22μH 2.2A Inductor SMD 6.9x6.5x3.0mm 155*C</t>
  </si>
  <si>
    <t>IHLP2525CZER220M51</t>
  </si>
  <si>
    <t>Dual 1A, 18V, Synchronous Step-Down Regulator with Fail-Safe Voltage Monitoring</t>
  </si>
  <si>
    <t>Option</t>
  </si>
  <si>
    <t>CAP CER 0.1UF 10% 50V X7R 0603</t>
  </si>
  <si>
    <t>VISHAY</t>
  </si>
  <si>
    <t>VJ0603Y104KXAPW1BC</t>
  </si>
  <si>
    <t>VJ, Basic Commodity Series</t>
  </si>
  <si>
    <t>**VISHAY Reference Design Alternative / Replacement Parts List**</t>
  </si>
  <si>
    <t>VISHAY offers low-profile &amp; soft-saturation</t>
  </si>
  <si>
    <t>Dual 1A, 18V synchronous, step-down regulator with failsafe voltage monitoring, 24-lead LFCSP_WQ</t>
  </si>
  <si>
    <t xml:space="preserve">22µH, INDUCTOR, ±20%, 2.5A Isat, 2.9A Idc, 128.9mΩ, 125°C, </t>
  </si>
  <si>
    <t>IHLP2525CZER220M11</t>
  </si>
  <si>
    <t>SMD, Shielded, 7.2mm x 6.7mm x 3.00mm</t>
  </si>
  <si>
    <t xml:space="preserve">15µH, INDUCTOR, ±20%, 2.5A Isat, 1.9A Idc, 252.0mΩ, 125°C, </t>
  </si>
  <si>
    <t>IHLP2020CZER150M01</t>
  </si>
  <si>
    <t>SMD, Shielded, 5.7mm x 5.4mm x 3.00mm</t>
  </si>
  <si>
    <t>リファレンス回路リンク</t>
  </si>
  <si>
    <t>リファレンス回路掲載ページ</t>
  </si>
  <si>
    <t>ネクスティ問合せ</t>
  </si>
  <si>
    <t>https://www.e-nexty.com/inquiries/new</t>
  </si>
  <si>
    <t>ADP2311</t>
    <phoneticPr fontId="33"/>
  </si>
  <si>
    <t>https://www.analog.com/media/en/technical-documentation/user-guides/EVAL-ADP2311_UG-653.pdf</t>
    <phoneticPr fontId="33"/>
  </si>
  <si>
    <t>P5,P8</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</si>
</sst>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2" borderId="0" xfId="0" applyFont="1" applyFill="1"/>
    <xf numFmtId="0" fontId="31" fillId="0" borderId="0" xfId="0" applyFont="1"/>
    <xf numFmtId="0" fontId="28" fillId="2" borderId="0" xfId="0" applyFont="1" applyFill="1" applyAlignment="1">
      <alignment horizontal="left"/>
    </xf>
    <xf numFmtId="0" fontId="29" fillId="2" borderId="0" xfId="0" applyFont="1" applyFill="1" applyAlignment="1">
      <alignment horizontal="left"/>
    </xf>
    <xf numFmtId="0" fontId="4"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24" fillId="0" borderId="0" xfId="0" applyFont="1" applyAlignment="1">
      <alignment horizontal="left" vertic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EVAL-ADP2311_UG-65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6"/>
  <sheetViews>
    <sheetView tabSelected="1" topLeftCell="D3" zoomScale="242" zoomScaleNormal="24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3" t="s">
        <v>83</v>
      </c>
      <c r="F2" s="43"/>
      <c r="G2" s="43"/>
      <c r="H2" s="43"/>
    </row>
    <row r="3" spans="2:10" ht="15" customHeight="1">
      <c r="D3" s="18"/>
      <c r="E3" s="43"/>
      <c r="F3" s="43"/>
      <c r="G3" s="43"/>
      <c r="H3" s="43"/>
    </row>
    <row r="4" spans="2:10">
      <c r="B4"/>
    </row>
    <row r="5" spans="2:10" ht="15" customHeight="1">
      <c r="B5" s="15"/>
      <c r="C5" s="15"/>
      <c r="D5" s="21"/>
      <c r="E5" s="45"/>
      <c r="F5" s="45"/>
      <c r="G5" s="45"/>
      <c r="H5" s="15"/>
    </row>
    <row r="6" spans="2:10" ht="15" customHeight="1">
      <c r="B6" s="16"/>
      <c r="C6" s="16"/>
      <c r="D6" s="21" t="s">
        <v>7</v>
      </c>
      <c r="E6" s="46" t="s">
        <v>96</v>
      </c>
      <c r="F6" s="46"/>
      <c r="G6" s="46"/>
      <c r="H6" s="16"/>
    </row>
    <row r="7" spans="2:10" ht="15" customHeight="1">
      <c r="B7" s="17"/>
      <c r="C7" s="17"/>
      <c r="D7" s="21" t="s">
        <v>8</v>
      </c>
      <c r="E7" s="45" t="s">
        <v>77</v>
      </c>
      <c r="F7" s="45"/>
      <c r="G7" s="45"/>
      <c r="H7" s="17"/>
    </row>
    <row r="8" spans="2:10" ht="15" customHeight="1">
      <c r="B8" s="17"/>
      <c r="C8" s="17"/>
      <c r="D8" s="21" t="s">
        <v>9</v>
      </c>
      <c r="E8" s="44" t="s">
        <v>10</v>
      </c>
      <c r="F8" s="44"/>
      <c r="G8" s="44"/>
      <c r="H8" s="17"/>
    </row>
    <row r="9" spans="2:10" ht="15" customHeight="1">
      <c r="B9" s="17"/>
      <c r="C9" s="17"/>
      <c r="D9" s="21" t="s">
        <v>92</v>
      </c>
      <c r="E9" s="47" t="s">
        <v>97</v>
      </c>
      <c r="F9" s="38"/>
      <c r="G9" s="38"/>
      <c r="H9" s="17"/>
    </row>
    <row r="10" spans="2:10" ht="15" customHeight="1">
      <c r="B10" s="17"/>
      <c r="C10" s="17"/>
      <c r="D10" s="21" t="s">
        <v>93</v>
      </c>
      <c r="E10" s="48" t="s">
        <v>98</v>
      </c>
      <c r="F10" s="38"/>
      <c r="G10" s="38"/>
      <c r="H10" s="17"/>
    </row>
    <row r="11" spans="2:10" ht="15" customHeight="1">
      <c r="B11" s="17"/>
      <c r="C11" s="17"/>
      <c r="D11" s="21" t="s">
        <v>94</v>
      </c>
      <c r="E11" s="39" t="s">
        <v>95</v>
      </c>
      <c r="F11" s="38"/>
      <c r="G11" s="38"/>
      <c r="H11" s="17"/>
    </row>
    <row r="12" spans="2:10" ht="15.75" customHeight="1">
      <c r="B12" s="42"/>
      <c r="C12" s="42"/>
      <c r="D12" s="42"/>
      <c r="E12" s="42"/>
      <c r="F12" s="42"/>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21</v>
      </c>
      <c r="E16" s="12" t="s">
        <v>22</v>
      </c>
      <c r="F16" s="12" t="s">
        <v>23</v>
      </c>
      <c r="G16" s="12" t="s">
        <v>24</v>
      </c>
      <c r="H16" s="30"/>
      <c r="J16" s="20"/>
    </row>
    <row r="17" spans="2:10">
      <c r="B17" s="4"/>
      <c r="C17" s="4"/>
      <c r="D17" s="26" t="s">
        <v>78</v>
      </c>
      <c r="E17" s="27" t="s">
        <v>79</v>
      </c>
      <c r="F17" s="28" t="s">
        <v>80</v>
      </c>
      <c r="G17" s="28" t="s">
        <v>81</v>
      </c>
      <c r="H17" s="29" t="s">
        <v>82</v>
      </c>
      <c r="J17" s="20"/>
    </row>
    <row r="18" spans="2:10">
      <c r="B18" s="5">
        <f>B16+1</f>
        <v>2</v>
      </c>
      <c r="C18" s="5">
        <v>1</v>
      </c>
      <c r="D18" s="11" t="s">
        <v>11</v>
      </c>
      <c r="E18" s="11" t="s">
        <v>25</v>
      </c>
      <c r="F18" s="11"/>
      <c r="G18" s="11" t="s">
        <v>26</v>
      </c>
      <c r="H18" s="31"/>
      <c r="J18" s="20"/>
    </row>
    <row r="19" spans="2:10">
      <c r="B19" s="4">
        <f t="shared" ref="B19:B41" si="0">B18+1</f>
        <v>3</v>
      </c>
      <c r="C19" s="4">
        <v>3</v>
      </c>
      <c r="D19" s="12" t="s">
        <v>27</v>
      </c>
      <c r="E19" s="12" t="s">
        <v>28</v>
      </c>
      <c r="F19" s="12" t="s">
        <v>23</v>
      </c>
      <c r="G19" s="12" t="s">
        <v>29</v>
      </c>
      <c r="H19" s="30"/>
      <c r="J19" s="20"/>
    </row>
    <row r="20" spans="2:10">
      <c r="B20" s="4"/>
      <c r="C20" s="4"/>
      <c r="D20" s="26" t="s">
        <v>78</v>
      </c>
      <c r="E20" s="27" t="s">
        <v>67</v>
      </c>
      <c r="F20" s="28" t="s">
        <v>80</v>
      </c>
      <c r="G20" s="28" t="s">
        <v>68</v>
      </c>
      <c r="H20" s="29" t="s">
        <v>69</v>
      </c>
      <c r="J20" s="20"/>
    </row>
    <row r="21" spans="2:10">
      <c r="B21" s="5">
        <f>B19+1</f>
        <v>4</v>
      </c>
      <c r="C21" s="5">
        <v>3</v>
      </c>
      <c r="D21" s="11" t="s">
        <v>30</v>
      </c>
      <c r="E21" s="11" t="s">
        <v>31</v>
      </c>
      <c r="F21" s="11" t="s">
        <v>23</v>
      </c>
      <c r="G21" s="11" t="s">
        <v>32</v>
      </c>
      <c r="H21" s="31"/>
      <c r="J21" s="20"/>
    </row>
    <row r="22" spans="2:10">
      <c r="B22" s="5"/>
      <c r="C22" s="5"/>
      <c r="D22" s="22" t="s">
        <v>78</v>
      </c>
      <c r="E22" s="23" t="s">
        <v>70</v>
      </c>
      <c r="F22" s="24" t="s">
        <v>80</v>
      </c>
      <c r="G22" s="24" t="s">
        <v>71</v>
      </c>
      <c r="H22" s="25" t="s">
        <v>72</v>
      </c>
      <c r="J22" s="20"/>
    </row>
    <row r="23" spans="2:10">
      <c r="B23" s="4">
        <f>B21+1</f>
        <v>5</v>
      </c>
      <c r="C23" s="4">
        <v>1</v>
      </c>
      <c r="D23" s="12" t="s">
        <v>33</v>
      </c>
      <c r="E23" s="12" t="s">
        <v>34</v>
      </c>
      <c r="F23" s="12" t="s">
        <v>23</v>
      </c>
      <c r="G23" s="12" t="s">
        <v>35</v>
      </c>
      <c r="H23" s="30"/>
      <c r="J23" s="20"/>
    </row>
    <row r="24" spans="2:10">
      <c r="B24" s="5">
        <f t="shared" si="0"/>
        <v>6</v>
      </c>
      <c r="C24" s="5">
        <v>1</v>
      </c>
      <c r="D24" s="11" t="s">
        <v>12</v>
      </c>
      <c r="E24" s="11" t="s">
        <v>36</v>
      </c>
      <c r="F24" s="11" t="s">
        <v>23</v>
      </c>
      <c r="G24" s="11" t="s">
        <v>37</v>
      </c>
      <c r="H24" s="31"/>
      <c r="J24" s="20"/>
    </row>
    <row r="25" spans="2:10">
      <c r="B25" s="4">
        <f t="shared" si="0"/>
        <v>7</v>
      </c>
      <c r="C25" s="4">
        <v>1</v>
      </c>
      <c r="D25" s="12" t="s">
        <v>38</v>
      </c>
      <c r="E25" s="12" t="s">
        <v>39</v>
      </c>
      <c r="F25" s="12"/>
      <c r="G25" s="12" t="s">
        <v>26</v>
      </c>
      <c r="H25" s="30"/>
      <c r="J25" s="20"/>
    </row>
    <row r="26" spans="2:10">
      <c r="B26" s="5">
        <f t="shared" si="0"/>
        <v>8</v>
      </c>
      <c r="C26" s="5">
        <v>2</v>
      </c>
      <c r="D26" s="11" t="s">
        <v>40</v>
      </c>
      <c r="E26" s="11" t="s">
        <v>41</v>
      </c>
      <c r="F26" s="11"/>
      <c r="G26" s="11" t="s">
        <v>26</v>
      </c>
      <c r="H26" s="31"/>
      <c r="J26" s="20"/>
    </row>
    <row r="27" spans="2:10">
      <c r="B27" s="4">
        <f t="shared" si="0"/>
        <v>9</v>
      </c>
      <c r="C27" s="4">
        <v>1</v>
      </c>
      <c r="D27" s="12" t="s">
        <v>13</v>
      </c>
      <c r="E27" s="12" t="s">
        <v>42</v>
      </c>
      <c r="F27" s="12" t="s">
        <v>43</v>
      </c>
      <c r="G27" s="12" t="s">
        <v>44</v>
      </c>
      <c r="H27" s="30"/>
      <c r="J27" s="20"/>
    </row>
    <row r="28" spans="2:10">
      <c r="B28" s="4"/>
      <c r="C28" s="4"/>
      <c r="D28" s="26" t="s">
        <v>78</v>
      </c>
      <c r="E28" s="27" t="s">
        <v>73</v>
      </c>
      <c r="F28" s="28" t="s">
        <v>80</v>
      </c>
      <c r="G28" s="28" t="s">
        <v>74</v>
      </c>
      <c r="H28" s="29" t="s">
        <v>84</v>
      </c>
      <c r="J28" s="20"/>
    </row>
    <row r="29" spans="2:10">
      <c r="B29" s="4"/>
      <c r="C29" s="4"/>
      <c r="D29" s="26" t="s">
        <v>78</v>
      </c>
      <c r="E29" s="27" t="s">
        <v>89</v>
      </c>
      <c r="F29" s="28" t="s">
        <v>80</v>
      </c>
      <c r="G29" s="28" t="s">
        <v>90</v>
      </c>
      <c r="H29" s="29" t="s">
        <v>91</v>
      </c>
      <c r="J29" s="20"/>
    </row>
    <row r="30" spans="2:10">
      <c r="B30" s="5">
        <f>B27+1</f>
        <v>10</v>
      </c>
      <c r="C30" s="5">
        <v>1</v>
      </c>
      <c r="D30" s="5" t="s">
        <v>14</v>
      </c>
      <c r="E30" s="11" t="s">
        <v>45</v>
      </c>
      <c r="F30" s="11" t="s">
        <v>43</v>
      </c>
      <c r="G30" s="11" t="s">
        <v>46</v>
      </c>
      <c r="H30" s="31"/>
      <c r="J30" s="20"/>
    </row>
    <row r="31" spans="2:10">
      <c r="B31" s="5"/>
      <c r="C31" s="5"/>
      <c r="D31" s="22" t="s">
        <v>78</v>
      </c>
      <c r="E31" s="23" t="s">
        <v>75</v>
      </c>
      <c r="F31" s="24" t="s">
        <v>80</v>
      </c>
      <c r="G31" s="24" t="s">
        <v>76</v>
      </c>
      <c r="H31" s="25" t="s">
        <v>84</v>
      </c>
      <c r="J31" s="20"/>
    </row>
    <row r="32" spans="2:10">
      <c r="B32" s="5"/>
      <c r="C32" s="5"/>
      <c r="D32" s="22" t="s">
        <v>78</v>
      </c>
      <c r="E32" s="23" t="s">
        <v>86</v>
      </c>
      <c r="F32" s="24" t="s">
        <v>80</v>
      </c>
      <c r="G32" s="24" t="s">
        <v>87</v>
      </c>
      <c r="H32" s="25" t="s">
        <v>88</v>
      </c>
      <c r="J32" s="20"/>
    </row>
    <row r="33" spans="2:10">
      <c r="B33" s="4">
        <f>B30+1</f>
        <v>11</v>
      </c>
      <c r="C33" s="4">
        <v>3</v>
      </c>
      <c r="D33" s="32" t="s">
        <v>47</v>
      </c>
      <c r="E33" s="33" t="s">
        <v>48</v>
      </c>
      <c r="F33" s="34" t="s">
        <v>80</v>
      </c>
      <c r="G33" s="34" t="s">
        <v>49</v>
      </c>
      <c r="H33" s="29"/>
      <c r="J33" s="20"/>
    </row>
    <row r="34" spans="2:10">
      <c r="B34" s="5">
        <f t="shared" si="0"/>
        <v>12</v>
      </c>
      <c r="C34" s="5">
        <v>2</v>
      </c>
      <c r="D34" s="35" t="s">
        <v>15</v>
      </c>
      <c r="E34" s="36" t="s">
        <v>50</v>
      </c>
      <c r="F34" s="37" t="s">
        <v>80</v>
      </c>
      <c r="G34" s="37" t="s">
        <v>51</v>
      </c>
      <c r="H34" s="25"/>
      <c r="J34" s="20"/>
    </row>
    <row r="35" spans="2:10">
      <c r="B35" s="4">
        <f t="shared" si="0"/>
        <v>13</v>
      </c>
      <c r="C35" s="4">
        <v>1</v>
      </c>
      <c r="D35" s="32" t="s">
        <v>16</v>
      </c>
      <c r="E35" s="33" t="s">
        <v>52</v>
      </c>
      <c r="F35" s="34" t="s">
        <v>80</v>
      </c>
      <c r="G35" s="34" t="s">
        <v>53</v>
      </c>
      <c r="H35" s="29"/>
      <c r="J35" s="20"/>
    </row>
    <row r="36" spans="2:10">
      <c r="B36" s="5">
        <f t="shared" si="0"/>
        <v>14</v>
      </c>
      <c r="C36" s="5">
        <v>1</v>
      </c>
      <c r="D36" s="35" t="s">
        <v>17</v>
      </c>
      <c r="E36" s="36" t="s">
        <v>54</v>
      </c>
      <c r="F36" s="37" t="s">
        <v>80</v>
      </c>
      <c r="G36" s="37" t="s">
        <v>55</v>
      </c>
      <c r="H36" s="25"/>
      <c r="J36" s="20"/>
    </row>
    <row r="37" spans="2:10">
      <c r="B37" s="4">
        <f t="shared" si="0"/>
        <v>15</v>
      </c>
      <c r="C37" s="4">
        <v>1</v>
      </c>
      <c r="D37" s="32" t="s">
        <v>18</v>
      </c>
      <c r="E37" s="33" t="s">
        <v>56</v>
      </c>
      <c r="F37" s="34" t="s">
        <v>80</v>
      </c>
      <c r="G37" s="34" t="s">
        <v>57</v>
      </c>
      <c r="H37" s="29"/>
      <c r="J37" s="20"/>
    </row>
    <row r="38" spans="2:10">
      <c r="B38" s="5">
        <f t="shared" si="0"/>
        <v>16</v>
      </c>
      <c r="C38" s="5">
        <v>3</v>
      </c>
      <c r="D38" s="35" t="s">
        <v>58</v>
      </c>
      <c r="E38" s="36" t="s">
        <v>59</v>
      </c>
      <c r="F38" s="37" t="s">
        <v>80</v>
      </c>
      <c r="G38" s="37" t="s">
        <v>60</v>
      </c>
      <c r="H38" s="25"/>
      <c r="J38" s="20"/>
    </row>
    <row r="39" spans="2:10">
      <c r="B39" s="4">
        <f t="shared" si="0"/>
        <v>17</v>
      </c>
      <c r="C39" s="4">
        <v>2</v>
      </c>
      <c r="D39" s="12" t="s">
        <v>61</v>
      </c>
      <c r="E39" s="12" t="s">
        <v>62</v>
      </c>
      <c r="F39" s="12"/>
      <c r="G39" s="12" t="s">
        <v>26</v>
      </c>
      <c r="H39" s="30"/>
      <c r="J39" s="20"/>
    </row>
    <row r="40" spans="2:10">
      <c r="B40" s="5">
        <f t="shared" si="0"/>
        <v>18</v>
      </c>
      <c r="C40" s="5">
        <v>1</v>
      </c>
      <c r="D40" s="35" t="s">
        <v>19</v>
      </c>
      <c r="E40" s="36" t="s">
        <v>63</v>
      </c>
      <c r="F40" s="37" t="s">
        <v>80</v>
      </c>
      <c r="G40" s="37" t="s">
        <v>64</v>
      </c>
      <c r="H40" s="25"/>
      <c r="J40" s="20"/>
    </row>
    <row r="41" spans="2:10">
      <c r="B41" s="4">
        <f t="shared" si="0"/>
        <v>19</v>
      </c>
      <c r="C41" s="4">
        <v>1</v>
      </c>
      <c r="D41" s="12" t="s">
        <v>65</v>
      </c>
      <c r="E41" s="12" t="s">
        <v>85</v>
      </c>
      <c r="F41" s="12" t="s">
        <v>20</v>
      </c>
      <c r="G41" s="12" t="s">
        <v>66</v>
      </c>
      <c r="H41" s="30"/>
      <c r="J41" s="20"/>
    </row>
    <row r="42" spans="2:10" ht="6.95" customHeight="1">
      <c r="B42" s="9"/>
      <c r="C42" s="9"/>
      <c r="D42" s="9"/>
      <c r="E42" s="8"/>
      <c r="F42" s="8"/>
      <c r="G42" s="14"/>
      <c r="H42" s="8"/>
    </row>
    <row r="44" spans="2:10">
      <c r="B44"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6" spans="2:10">
      <c r="B46" s="40"/>
      <c r="C46" s="41"/>
      <c r="D46" s="41"/>
      <c r="E46" s="41"/>
      <c r="F46" s="41"/>
      <c r="G46" s="41"/>
      <c r="H46" s="41"/>
    </row>
  </sheetData>
  <mergeCells count="7">
    <mergeCell ref="B46:H46"/>
    <mergeCell ref="B12:F12"/>
    <mergeCell ref="E2:H3"/>
    <mergeCell ref="E8:G8"/>
    <mergeCell ref="E7:G7"/>
    <mergeCell ref="E6:G6"/>
    <mergeCell ref="E5:G5"/>
  </mergeCells>
  <phoneticPr fontId="33"/>
  <conditionalFormatting sqref="E9">
    <cfRule type="cellIs" dxfId="1" priority="2" operator="notEqual">
      <formula>"none"</formula>
    </cfRule>
  </conditionalFormatting>
  <conditionalFormatting sqref="E10">
    <cfRule type="cellIs" dxfId="0" priority="1" operator="notEqual">
      <formula>"none"</formula>
    </cfRule>
  </conditionalFormatting>
  <hyperlinks>
    <hyperlink ref="E11" r:id="rId1" xr:uid="{BAF70A9A-077C-46E1-85C6-0DE1A241C056}"/>
    <hyperlink ref="E9" r:id="rId2" xr:uid="{349EF472-2805-426C-9DE5-37991F200E2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2023-05-12T05:50:44Z</dcterms:modified>
</cp:coreProperties>
</file>