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3EFA7BD-91DE-4E3A-B026-46A1A0EA482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8" i="1" l="1"/>
  <c r="B126" i="1"/>
</calcChain>
</file>

<file path=xl/sharedStrings.xml><?xml version="1.0" encoding="utf-8"?>
<sst xmlns="http://schemas.openxmlformats.org/spreadsheetml/2006/main" count="474" uniqueCount="288">
  <si>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</si>
  <si>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</si>
  <si>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</si>
  <si>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</si>
  <si>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</si>
  <si>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</si>
  <si>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</si>
  <si>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</si>
  <si>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</si>
  <si>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</si>
  <si>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</si>
  <si>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</si>
  <si>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</si>
  <si>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</si>
  <si>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</si>
  <si>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AD7490BRUZ</t>
  </si>
  <si>
    <t>Analog Devices Inc.</t>
  </si>
  <si>
    <t>IC, 12 Bit Analog to Digital Converter 16 Input 1 SAR 28-TSSOP</t>
  </si>
  <si>
    <t>U1</t>
  </si>
  <si>
    <t>ADR3425ARJZ-R7</t>
  </si>
  <si>
    <t>IC, Series Voltage Reference IC Fixed 2.5V V ±0.1% 10 mA SOT-23-6</t>
  </si>
  <si>
    <t>U7</t>
  </si>
  <si>
    <t>AD8034ARTZ-R2</t>
  </si>
  <si>
    <t>IC, Voltage Feedback Amplifier 2 Circuit Rail-to-Rail SOT-23-8</t>
  </si>
  <si>
    <t>R0 - R15</t>
  </si>
  <si>
    <t>CRCW060351R0FKEA</t>
  </si>
  <si>
    <t>VISHAY</t>
  </si>
  <si>
    <t>TAJB106K016RNJ</t>
  </si>
  <si>
    <t>AVX</t>
  </si>
  <si>
    <t>08055C104KAT2A</t>
  </si>
  <si>
    <t>0 Ohms JUMPER Chip Resistor 0603 (1608 Metric) Thick Film</t>
  </si>
  <si>
    <t>Multicomp</t>
  </si>
  <si>
    <t>Std</t>
  </si>
  <si>
    <t>LK0 - LK15</t>
  </si>
  <si>
    <t>AD7490</t>
  </si>
  <si>
    <t>16-Channel, 1 MSPS, 12-Bit ADC with Sequencer, VDD 2.7V to 5.25V</t>
  </si>
  <si>
    <t>C6, C8, C10, C14, C16, C18, C19, C20, C32, C34</t>
  </si>
  <si>
    <t>1k Ohms ±5% 0.125W, Chip Resistor 0805 (2012 Metric) Thick Film</t>
  </si>
  <si>
    <t>51 Ohms ±1% 0.1W, Chip Resistor 0603 (1608 Metric) Automotive AEC-Q200 Thick Film</t>
  </si>
  <si>
    <t>U3 - U4, U31 - U38</t>
  </si>
  <si>
    <t>R24</t>
  </si>
  <si>
    <t>R19</t>
  </si>
  <si>
    <t>51 Ohms ±5% 0.125W, Chip Resistor 0805 (2012 Metric) Thick Film</t>
  </si>
  <si>
    <t>Susumu</t>
  </si>
  <si>
    <t>RG2012N-102-B-T1</t>
  </si>
  <si>
    <t>1k Ohms ±0.1% 0.125W, Chip Resistor 0805 (2012 Metric) Thick Film</t>
  </si>
  <si>
    <t>0.1µF ±10% 50V Ceramic Capacitor X7R 0805 (2012 Metric)</t>
  </si>
  <si>
    <t>10µF Molded Tantalum Capacitors 16 V 1411 (3528 Metric), 1210 2.8Ohm</t>
  </si>
  <si>
    <t>68pF ±5% 50V Ceramic Capacitor NP0/ C0G 0805 (2012 Metric)</t>
  </si>
  <si>
    <t>R18, R20, R21, R22, R23</t>
  </si>
  <si>
    <t>R17</t>
  </si>
  <si>
    <t>3k Ohms ±0.1% 0.125W, Chip Resistor 0805 (2012 Metric) Thick Film</t>
  </si>
  <si>
    <t>RR1220P-302-B-T5</t>
  </si>
  <si>
    <t>C47, C48</t>
  </si>
  <si>
    <t xml:space="preserve">C3, C5, C7, C9, C11, C12, C13, C15, C17, C21, C23, C24, C22, C25, C29, C30, C31, C35, C38, C39, C40, C41, C42, C43, C44, C45, C46, C50, C51, C52, C53, C54, C55, C56, C57, C58, C59, C60, C61, C62 </t>
  </si>
  <si>
    <t>R30</t>
  </si>
  <si>
    <t>68k Ohms ±1% 0.063W, Chip Resistor 0603 (1608 Metric) Thick Film</t>
  </si>
  <si>
    <t>100k Ohms ±1% 0.063W, Chip Resistor 0603 (1608 Metric) Thick Film</t>
  </si>
  <si>
    <t>U2</t>
  </si>
  <si>
    <t>IC, EEPROM Memory, 32Kb (4K x 8), I²C, 400 kHz, 900ns, 8-MSOP</t>
  </si>
  <si>
    <t>Microchip</t>
  </si>
  <si>
    <t>24LC32A-I/MS</t>
  </si>
  <si>
    <t>RE0402DRE07470RL</t>
  </si>
  <si>
    <t>YAGEO</t>
  </si>
  <si>
    <t>470 Ohms ±0.5% 0.063W, Chip Resistor 0402 (1005 Metric) Thick Film</t>
  </si>
  <si>
    <t>R102</t>
  </si>
  <si>
    <t>1µF ±10% 50V Ceramic Capacitor X7R 1206 (3216 Metric)</t>
  </si>
  <si>
    <t>MuRata</t>
  </si>
  <si>
    <t>GRM31MR71H105KA88L</t>
  </si>
  <si>
    <t>BZT52B5V1-E3-08</t>
  </si>
  <si>
    <t>Zener Diode 5.1V 410 mW ±2% Surface Mount SOD-123</t>
  </si>
  <si>
    <t>MMBT3904LT1G</t>
  </si>
  <si>
    <t>ON Semi</t>
  </si>
  <si>
    <t>Bipolar (BJT) Transistor NPN 40V 200 mA 300MHz 300 mW Surface Mount SOT-23-3 (TO-236)</t>
  </si>
  <si>
    <t>EMK107BJ105KA-T</t>
  </si>
  <si>
    <t>Taiyo yuden</t>
  </si>
  <si>
    <t>1µF ±10% 16V Ceramic Capacitor X5R 0603 (1608 Metric)</t>
  </si>
  <si>
    <t>DRQ73-150-R</t>
  </si>
  <si>
    <t>Shielded 2 Connected in Series 15µH Inductance - Connected in Parallel 84.4mOhm DC Resistance (DCR) - Parallel 1.83 A Nonstandard</t>
  </si>
  <si>
    <t>L101, L102</t>
  </si>
  <si>
    <t>Diodes Inc</t>
  </si>
  <si>
    <t>Diode Schottky 40V 500mA Surface Mount SOD-123</t>
  </si>
  <si>
    <t>B0540W-7-F</t>
  </si>
  <si>
    <t>1µF ±10% 25V Ceramic Capacitor X5R 0603 (1608 Metric)</t>
  </si>
  <si>
    <t>Taiyo Yuden</t>
  </si>
  <si>
    <t>TMK107BJ105KA-T</t>
  </si>
  <si>
    <t>LQH32CN1R0M33L</t>
  </si>
  <si>
    <t>1µH Unshielded Drum Core, Wirewound Inductor 1 A 78mOhm Max Nonstandard</t>
  </si>
  <si>
    <t>10µF ±20% 25V Ceramic Capacitor X5R 1206 (3216 Metric)</t>
  </si>
  <si>
    <t>TMK316BJ106ML-T</t>
  </si>
  <si>
    <t>14 Ohms ±1% 0.063W, Chip Resistor 0402 (1002 Metric) Thick Film</t>
  </si>
  <si>
    <t>RC0402FR-078R2L</t>
  </si>
  <si>
    <t>8.2 Ohms ±1% 0.063W, Chip Resistor 0402 (1005 Metric) Moisture Resistant Thick Film</t>
  </si>
  <si>
    <t>2.2 Ohms ±1% 0.063W, Chip Resistor 0402 (1002 Metric) Thick Film</t>
  </si>
  <si>
    <t>C101, C112 - C115</t>
  </si>
  <si>
    <t>D100, D101</t>
  </si>
  <si>
    <t>C100, C117</t>
  </si>
  <si>
    <t>L103, L104</t>
  </si>
  <si>
    <t>R103, R117</t>
  </si>
  <si>
    <t>R107, R105</t>
  </si>
  <si>
    <t>R104, R106</t>
  </si>
  <si>
    <t>C102, C103, C104, C107, C118 - C121</t>
  </si>
  <si>
    <t>Q100</t>
  </si>
  <si>
    <t>N-Channel 30V 3.6A (Tc), 1.7W (Tc) Surface Mount SOT-23-3 (TO-236)</t>
  </si>
  <si>
    <t>ADP1613ARMZ-R7</t>
  </si>
  <si>
    <t>IC, Boost, SEPIC Switching Regulator, Adjustable, 1 Output, 2A (Switch), 8-TSSOP, 8-MSOP (0.118", 3.00mm Width)</t>
  </si>
  <si>
    <t>U100</t>
  </si>
  <si>
    <t>1µF ±10% 10V Ceramic Capacitor X5R 0603 (1608 Metric)</t>
  </si>
  <si>
    <t>GRM188R61A105KA61D</t>
  </si>
  <si>
    <t>C111, C116</t>
  </si>
  <si>
    <t>C110</t>
  </si>
  <si>
    <t>C109</t>
  </si>
  <si>
    <t>6800pF ±1% 16V Ceramic Capacitor X7R 0402 (1005 Metric)</t>
  </si>
  <si>
    <t>150k Ohms ±1% 0.063W, Chip Resistor 0402 (1005 Metric) Thick Film</t>
  </si>
  <si>
    <t>63.4 Ohms ±1% 0.063W, Chip Resistor 0402 (1005 Metric) Thick Film</t>
  </si>
  <si>
    <t>R100</t>
  </si>
  <si>
    <t>R113</t>
  </si>
  <si>
    <t>8.25k Ohms ±1% 0.063W, Chip Resistor 0402 (1005 Metric) Thick Film</t>
  </si>
  <si>
    <t>R114</t>
  </si>
  <si>
    <t>71.5k Ohms ±1% 0.063W, Chip Resistor 0402 (1005 Metric) Thick Film</t>
  </si>
  <si>
    <t>Q101, Q700</t>
  </si>
  <si>
    <t>RC0603FR-072K4L</t>
  </si>
  <si>
    <t>2.4 kOhms ±1% 0.1W, Chip Resistor 0603 (1608 Metric) Moisture Resistant Thick Film</t>
  </si>
  <si>
    <t>68 kOhms ±5% 0.063W, Chip Resistor 0402 (1005 Metric) Moisture Resistant Thick Film</t>
  </si>
  <si>
    <t>RC0402JR-0768KL</t>
  </si>
  <si>
    <t>Green 570nm LED Indication - Discrete 2.2V 0603 (1608 Metric)</t>
  </si>
  <si>
    <t>OSRAM</t>
  </si>
  <si>
    <t>LG Q971-KN-1</t>
  </si>
  <si>
    <t>R710, R807</t>
  </si>
  <si>
    <t>C108, C126, C700</t>
  </si>
  <si>
    <t>D102, D701</t>
  </si>
  <si>
    <t>R709</t>
  </si>
  <si>
    <t>61.9 Ohms ±1% 0.063W, Chip Resistor 0402 (1005 Metric) Thick Film</t>
  </si>
  <si>
    <t>RC0402JR-0718KL</t>
  </si>
  <si>
    <t>18 kOhms ±5% 0.063W, Chip Resistor 0402 (1005 Metric) Moisture Resistant Thick Film</t>
  </si>
  <si>
    <t>10 kOhms ±5% 0.063W, Chip Resistor 0402 (1005 Metric) Moisture Resistant Thick Film</t>
  </si>
  <si>
    <t>RC0402JR-1310KL</t>
  </si>
  <si>
    <t>Supervisor Open Drain or Open Collector 4 Channel 10-MSOP</t>
  </si>
  <si>
    <t>ADM1185ARMZ-1</t>
  </si>
  <si>
    <t>U703</t>
  </si>
  <si>
    <t>R713, R715</t>
  </si>
  <si>
    <t>LED1, LED2</t>
  </si>
  <si>
    <t>N-Channel 60V 115mA (Ta) 200mW (Ta) Surface Mount SOT-23-3</t>
  </si>
  <si>
    <t>2N7002</t>
  </si>
  <si>
    <t>Q701</t>
  </si>
  <si>
    <t>R701, R703,  R704, R707, R740</t>
  </si>
  <si>
    <t>R702, R705, R706, R708, R741</t>
  </si>
  <si>
    <t>Power Switch/Driver 1:1 P-Channel 500mA 4-WLCSP (0.76x0.76)</t>
  </si>
  <si>
    <t>ADP190ACBZ-R7</t>
  </si>
  <si>
    <t>U741</t>
  </si>
  <si>
    <t>IC, Linear Voltage Regulator, Adjustable, 1 Output, 500mA, 8-SOIC-EP</t>
  </si>
  <si>
    <t>ADP7104ARDZ</t>
  </si>
  <si>
    <t>U707</t>
  </si>
  <si>
    <t>U706</t>
  </si>
  <si>
    <t>IC, Linear Voltage Regulator, Fixed 5V, 1 Output, 500mA, 8-SOIC-EP</t>
  </si>
  <si>
    <t>ADP7104ARDZ-5.0-R7</t>
  </si>
  <si>
    <t>10nF ±10% 16V Ceramic Capacitor X7R 0402 (1005 Metric)</t>
  </si>
  <si>
    <t>R28, R29, R742, R743</t>
  </si>
  <si>
    <t>47 kOhms ±5% 0.063W, Chip Resistor 0402 (1005 Metric) Moisture Resistant Thick Film</t>
  </si>
  <si>
    <t>RC0402JR-0747KL</t>
  </si>
  <si>
    <t>R747</t>
  </si>
  <si>
    <t>R716  - R719, R748</t>
  </si>
  <si>
    <t>GRM21BR71H105KA12L</t>
  </si>
  <si>
    <t>1 µF ±10% 50V Ceramic Capacitor X7R 0805 (2012 Metric)</t>
  </si>
  <si>
    <t>R746</t>
  </si>
  <si>
    <t>C721, C726, C729, C731</t>
  </si>
  <si>
    <t>RC0402JR-07330KL</t>
  </si>
  <si>
    <t>330 kOhms ±5% 0.063W, Chip Resistor 0402 (1005 Metric) Moisture Resistant Thick Film</t>
  </si>
  <si>
    <t>R712</t>
  </si>
  <si>
    <t>U704</t>
  </si>
  <si>
    <t>ADP3303ARZ-5</t>
  </si>
  <si>
    <t>IC, Linear Voltage Regulator, Fixed 5V, 1 Output, 200mA, 8-SOIC</t>
  </si>
  <si>
    <t>C720, C722, C723, C727, C728, C730</t>
  </si>
  <si>
    <t>10µF Molded Tantalum Capacitors 20V 1411 (3528 Metric), 1210 2.1Ohm</t>
  </si>
  <si>
    <t>TAJB106K020RNJ</t>
  </si>
  <si>
    <t>C711</t>
  </si>
  <si>
    <t>Option</t>
  </si>
  <si>
    <t>CAP MLCC 1µF ±10% 25V X5R 0603 SMD</t>
  </si>
  <si>
    <t>VJ0603G105KXXCW1BC</t>
  </si>
  <si>
    <t xml:space="preserve">VJ….W1BC Basic Commodity Series  </t>
  </si>
  <si>
    <t>CAP MLCC 1µF ±10% 25V X7R 0603 SMD</t>
  </si>
  <si>
    <t>VJ0603Y105KXXCW1BC</t>
  </si>
  <si>
    <t>CAP MLCC 1µF ±10% 16V X5R 0603 SMD</t>
  </si>
  <si>
    <t>VJ0603G105KXJCW1BC</t>
  </si>
  <si>
    <t>CAP MLCC 1µF ±10% 16V X7R 0603 SMD</t>
  </si>
  <si>
    <t>VJ0603Y105KXJCW1BC</t>
  </si>
  <si>
    <t>CAP MLCC 10µF ±20% 25V X5R 1206 SMD</t>
  </si>
  <si>
    <t>VJ1206Y106MXXTW1BC</t>
  </si>
  <si>
    <t>CAP Polymer 10µF ±20% 16V B-case 3528-21 105°C</t>
  </si>
  <si>
    <t>T55B106M016C0100</t>
  </si>
  <si>
    <t>vPolyTan, Molded, High Performance SMD 1411</t>
  </si>
  <si>
    <t>CAP Polymer 47µF ±20% 16V V-case 7343-20 105°C</t>
  </si>
  <si>
    <t>T55V476M016C0045</t>
  </si>
  <si>
    <t>vPolyTan, Molded, High Performance SMD 2917</t>
  </si>
  <si>
    <t>Option (V &lt; 16V)</t>
  </si>
  <si>
    <t>Option x1 (V &lt; 16V)</t>
  </si>
  <si>
    <t>CAP MLCC 1µF ±10% 50V X7R 1206 SMD</t>
  </si>
  <si>
    <t>VJ1206Y105KXATW1BC</t>
  </si>
  <si>
    <t>CAP MLCC 6800pF ±10% 16V X7R 0402 SMD</t>
  </si>
  <si>
    <t>VJ0402Y682KXJPW1BC</t>
  </si>
  <si>
    <t>10pF ±5% 50V Ceramic Capacitor C0G, NP0 0402 (1005 Metric)</t>
  </si>
  <si>
    <t>CAP MLCC 10pF ±5% 50V C0G/NP0 0402 SMD</t>
  </si>
  <si>
    <t>VJ0402A100JXACW1BC</t>
  </si>
  <si>
    <t>CAP MLCC 0.1µF ±10% 50V X7R 0805 SMD</t>
  </si>
  <si>
    <t>VJ0805Y104KXACW1BC</t>
  </si>
  <si>
    <t>CAP MLCC 68pF ±5% 50V C0G/NP0 0805 SMD</t>
  </si>
  <si>
    <t>VJ0805A680JXACW1BC</t>
  </si>
  <si>
    <t>T55B106M016C0200</t>
  </si>
  <si>
    <t>Option (V&lt; 16V)</t>
  </si>
  <si>
    <t>CAP MLCC 1µF ±10% 50V X7R 0805 SMD</t>
  </si>
  <si>
    <t>VJ0805Y105KXATW1BC</t>
  </si>
  <si>
    <t>CAP MLCC 0.01µF ±10% 16V X7R 0402 SMD</t>
  </si>
  <si>
    <t>VJ0402Y103KXJCW1BC</t>
  </si>
  <si>
    <t>Diode - Power Rectifier Schottky 40V 1.1A Vf~0.48V SMF (DO-219AB)</t>
  </si>
  <si>
    <t>SL04-E3-08</t>
  </si>
  <si>
    <t>eSMP, Single Configuration, SMD, 175°C (Tj), SOD-123W, SOD-123F, SOD123FL Compatible, RoHS</t>
  </si>
  <si>
    <t>5.1V, 300mW, 2%, Zener, Diode, DFN1006-2A</t>
  </si>
  <si>
    <t>BZX884B5V1L-G3-08</t>
  </si>
  <si>
    <t>Leadless DFN1006-2A package, Sidewall plated / Wettable Flanks, Pulse Current</t>
  </si>
  <si>
    <t>IND 1µH ±20% 2.9A Isat 2.6A Idc 63mΩ SMD 125°C</t>
  </si>
  <si>
    <t>IFSC1111AZER1R0M01</t>
  </si>
  <si>
    <t>Low Profile, High Current, Semi-shielded (3.0mm x 3.0mm x 1.00mm)</t>
  </si>
  <si>
    <t>IND 1µH ±20% 3.34A Isat 2.7A Idc 48mΩ SMD 125°C</t>
  </si>
  <si>
    <t>IHHP0806ABER1R0M01</t>
  </si>
  <si>
    <t>Low Profile, High Current, Shielded (2.0mm x 1.6mm x 1.20mm)</t>
  </si>
  <si>
    <t>IND 15µH ±20% 6A Isat 3.3A Idc 111mΩ SMD 155°C</t>
  </si>
  <si>
    <t>IHCL4040DZER150M51</t>
  </si>
  <si>
    <t>Low Profile, High Current Coupled, High Temperature (155°C) Series, Shielded (10.67mm x 10.16mm x 4.00mm)</t>
  </si>
  <si>
    <t>CHIPLED TRUE GREEN HIGHBRIGHT STANDARD λ:525nm Vf~3.2V SMD (0603)</t>
  </si>
  <si>
    <t>VLMTG1300-GS08</t>
  </si>
  <si>
    <t xml:space="preserve">Highbrigtht 0603 ChipLED, 1.6mm x 0.8mm </t>
  </si>
  <si>
    <t>Si2304DDS-T1-GE3</t>
  </si>
  <si>
    <t>TrenchFET, Single Configuration, SMD, 150°C (Tj)</t>
  </si>
  <si>
    <t>MOSFET Single N-CHAN 60V 0.3A 2000mΩ @10V SOT-23 (TO-236-3L)</t>
  </si>
  <si>
    <t>2N7002K-T1-GE3</t>
  </si>
  <si>
    <t>TrenchFET, Single Configuration, SMD, 150°C (Tj), RoHS, H/F</t>
  </si>
  <si>
    <t>CRCW e3 Standard Chip Resistor AEC-Q200</t>
  </si>
  <si>
    <t>RES 150kΩ ±1% 1/16W 0402 ±100ppm/°C SMD Thick Film</t>
  </si>
  <si>
    <t>CRCW0402150KFKED</t>
  </si>
  <si>
    <t>RES 8.2Ω ±1% 1/16W 0402 ±100ppm/°C SMD Thick Film</t>
  </si>
  <si>
    <t>CRCW04028R20FKED</t>
  </si>
  <si>
    <t>RES 2.2Ω ±1% 1/16W 0402 ±100ppm/°C SMD Thick Film</t>
  </si>
  <si>
    <t>CRCW04022R20FKED</t>
  </si>
  <si>
    <t>RES 63.4Ω ±1% 1/16W 0402 ±100ppm/°C SMD Thick Film</t>
  </si>
  <si>
    <t>CRCW040263R4FKED</t>
  </si>
  <si>
    <t>RES 14Ω ±1% 1/16W 0402 ±100ppm/°C SMD Thick Film</t>
  </si>
  <si>
    <t>CRCW040214R0FKED</t>
  </si>
  <si>
    <t>RES 71.5kΩ ±1% 1/16W 0402 ±100ppm/°C SMD Thick Film</t>
  </si>
  <si>
    <t>CRCW040271K5FKED</t>
  </si>
  <si>
    <t>RES 8.25kΩ ±1% 1/16W 0402 ±100ppm/°C SMD Thick Film</t>
  </si>
  <si>
    <t>CRCW04028K25FKED</t>
  </si>
  <si>
    <t>RES 1kΩ ±0.1% 1/5W 0805 ±10ppm/°C SMD Thin Film</t>
  </si>
  <si>
    <t>TNPW08051K00BYEA</t>
  </si>
  <si>
    <t>TNPW e3 High Stability Flat Chip Resistor AEC-Q200</t>
  </si>
  <si>
    <t>RES 3kΩ ±0.1% 1/5W 0805 ±10ppm/°C SMD Thin Film</t>
  </si>
  <si>
    <t>TNPW08053K00BYEA</t>
  </si>
  <si>
    <t>RES 1kΩ ±5% 1/8W 0805 ±200ppm/°C SMD Thick Film</t>
  </si>
  <si>
    <t>CRCW08051K00JNEA</t>
  </si>
  <si>
    <t>RES 51Ω ±5% 1/8W 0805 ±200ppm/°C SMD Thick Film</t>
  </si>
  <si>
    <t>CRCW080551R0JNEA</t>
  </si>
  <si>
    <t>RES 68kΩ ±1% 1/10W 0603 ±100ppm/°C SMD Thick Film</t>
  </si>
  <si>
    <t>CRCW060368K0FKEA</t>
  </si>
  <si>
    <t>RES 100kΩ ±1% 1/10W 0603 ±100ppm/°C SMD Thick Film</t>
  </si>
  <si>
    <t>CRCW0603100KFKEA</t>
  </si>
  <si>
    <t>RES 0Ω JUMPER 1/10W 0603 JUMPER SMD Thick Film</t>
  </si>
  <si>
    <t>CRCW06030000Z0EA</t>
  </si>
  <si>
    <t>RES 2.4kΩ ±1% 1/10W 0603 ±100ppm/°C SMD Thick Film</t>
  </si>
  <si>
    <t>CRCW06032K40FKEA</t>
  </si>
  <si>
    <t>RES 10kΩ ±5% 1/16W 0402 ±200ppm/°C SMD Thick Film</t>
  </si>
  <si>
    <t>CRCW040210K0JNED</t>
  </si>
  <si>
    <t>RES 47kΩ ±5% 1/16W 0402 ±200ppm/°C SMD Thick Film</t>
  </si>
  <si>
    <t>CRCW040247K0JNED</t>
  </si>
  <si>
    <t>RES 68kΩ ±5% 1/16W 0402 ±200ppm/°C SMD Thick Film</t>
  </si>
  <si>
    <t>CRCW040268K0JNED</t>
  </si>
  <si>
    <t>RES 18kΩ ±5% 1/16W 0402 ±200ppm/°C SMD Thick Film</t>
  </si>
  <si>
    <t>CRCW040218K0JNED</t>
  </si>
  <si>
    <t>RES 61.9Ω ±1% 1/16W 0402 ±100ppm/°C SMD Thick Film</t>
  </si>
  <si>
    <t>CRCW040261R9FKED</t>
  </si>
  <si>
    <t>RES 330kΩ ±5% 1/16W 0402 ±200ppm/°C SMD Thick Film</t>
  </si>
  <si>
    <t>CRCW0402330KJNED</t>
  </si>
  <si>
    <t>RES 470Ω ±0.5% 1/8W 0603 ±25ppm/°C SMD Thin Film</t>
  </si>
  <si>
    <t>TNPW0402470RDETD</t>
  </si>
  <si>
    <t>リファレンス回路リンク</t>
  </si>
  <si>
    <t>リファレンス回路掲載ページ</t>
  </si>
  <si>
    <t>ネクスティ問合せ</t>
  </si>
  <si>
    <t>https://www.e-nexty.com/inquiries/new</t>
  </si>
  <si>
    <t>https://www.analog.com/media/en/technical-documentation/eval-board-schematic/ad7490-eval-board-schematic.pdf</t>
    <phoneticPr fontId="32"/>
  </si>
  <si>
    <t>P1-P5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</si>
</sst>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15" totalsRowShown="0" headerRowDxfId="8" dataDxfId="7">
  <autoFilter ref="B14:H115" xr:uid="{91076B85-A8FA-4C31-917D-F9EBE5E1A5F0}"/>
  <sortState xmlns:xlrd2="http://schemas.microsoft.com/office/spreadsheetml/2017/richdata2" ref="B15:H115">
    <sortCondition ref="D15:D115"/>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ad7490-eval-board-schemati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26"/>
  <sheetViews>
    <sheetView showGridLines="0" tabSelected="1" topLeftCell="A4" zoomScale="208" zoomScaleNormal="208"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34</v>
      </c>
      <c r="F6" s="41"/>
      <c r="G6" s="41"/>
      <c r="H6" s="6"/>
    </row>
    <row r="7" spans="2:8" ht="15" customHeight="1">
      <c r="B7" s="7"/>
      <c r="C7" s="7"/>
      <c r="D7" s="5" t="s">
        <v>8</v>
      </c>
      <c r="E7" s="40" t="s">
        <v>35</v>
      </c>
      <c r="F7" s="40"/>
      <c r="G7" s="40"/>
      <c r="H7" s="7"/>
    </row>
    <row r="8" spans="2:8" ht="15" customHeight="1">
      <c r="B8" s="7"/>
      <c r="C8" s="7"/>
      <c r="D8" s="5" t="s">
        <v>11</v>
      </c>
      <c r="E8" s="42" t="s">
        <v>10</v>
      </c>
      <c r="F8" s="42"/>
      <c r="G8" s="42"/>
      <c r="H8" s="7"/>
    </row>
    <row r="9" spans="2:8" ht="15" customHeight="1">
      <c r="B9" s="7"/>
      <c r="C9" s="7"/>
      <c r="D9" s="5" t="s">
        <v>282</v>
      </c>
      <c r="E9" s="43" t="s">
        <v>286</v>
      </c>
      <c r="F9" s="22"/>
      <c r="G9" s="22"/>
      <c r="H9" s="7"/>
    </row>
    <row r="10" spans="2:8" ht="15" customHeight="1">
      <c r="B10" s="7"/>
      <c r="C10" s="7"/>
      <c r="D10" s="5" t="s">
        <v>283</v>
      </c>
      <c r="E10" s="44" t="s">
        <v>287</v>
      </c>
      <c r="F10" s="22"/>
      <c r="G10" s="22"/>
      <c r="H10" s="7"/>
    </row>
    <row r="11" spans="2:8" ht="15" customHeight="1">
      <c r="B11" s="7"/>
      <c r="C11" s="7"/>
      <c r="D11" s="5" t="s">
        <v>284</v>
      </c>
      <c r="E11" s="35" t="s">
        <v>285</v>
      </c>
      <c r="F11" s="22"/>
      <c r="G11" s="22"/>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19">
        <v>1</v>
      </c>
      <c r="C15" s="19">
        <v>2</v>
      </c>
      <c r="D15" s="20" t="s">
        <v>96</v>
      </c>
      <c r="E15" s="20" t="s">
        <v>83</v>
      </c>
      <c r="F15" s="20" t="s">
        <v>84</v>
      </c>
      <c r="G15" s="20" t="s">
        <v>85</v>
      </c>
      <c r="H15" s="21"/>
    </row>
    <row r="16" spans="2:8">
      <c r="B16" s="19"/>
      <c r="C16" s="19"/>
      <c r="D16" s="30" t="s">
        <v>176</v>
      </c>
      <c r="E16" s="31" t="s">
        <v>177</v>
      </c>
      <c r="F16" s="32" t="s">
        <v>26</v>
      </c>
      <c r="G16" s="32" t="s">
        <v>178</v>
      </c>
      <c r="H16" s="33" t="s">
        <v>179</v>
      </c>
    </row>
    <row r="17" spans="2:8">
      <c r="B17" s="19"/>
      <c r="C17" s="19"/>
      <c r="D17" s="30" t="s">
        <v>176</v>
      </c>
      <c r="E17" s="31" t="s">
        <v>180</v>
      </c>
      <c r="F17" s="32" t="s">
        <v>26</v>
      </c>
      <c r="G17" s="32" t="s">
        <v>181</v>
      </c>
      <c r="H17" s="33" t="s">
        <v>179</v>
      </c>
    </row>
    <row r="18" spans="2:8" ht="15" customHeight="1">
      <c r="B18" s="23">
        <v>2</v>
      </c>
      <c r="C18" s="23">
        <v>5</v>
      </c>
      <c r="D18" s="24" t="s">
        <v>94</v>
      </c>
      <c r="E18" s="24" t="s">
        <v>76</v>
      </c>
      <c r="F18" s="24" t="s">
        <v>75</v>
      </c>
      <c r="G18" s="24" t="s">
        <v>74</v>
      </c>
      <c r="H18" s="25"/>
    </row>
    <row r="19" spans="2:8" ht="15" customHeight="1">
      <c r="B19" s="23"/>
      <c r="C19" s="23"/>
      <c r="D19" s="28" t="s">
        <v>176</v>
      </c>
      <c r="E19" s="26" t="s">
        <v>182</v>
      </c>
      <c r="F19" s="29" t="s">
        <v>26</v>
      </c>
      <c r="G19" s="29" t="s">
        <v>183</v>
      </c>
      <c r="H19" s="27" t="s">
        <v>179</v>
      </c>
    </row>
    <row r="20" spans="2:8" ht="15" customHeight="1">
      <c r="B20" s="23"/>
      <c r="C20" s="23"/>
      <c r="D20" s="28" t="s">
        <v>176</v>
      </c>
      <c r="E20" s="26" t="s">
        <v>184</v>
      </c>
      <c r="F20" s="29" t="s">
        <v>26</v>
      </c>
      <c r="G20" s="29" t="s">
        <v>185</v>
      </c>
      <c r="H20" s="27" t="s">
        <v>179</v>
      </c>
    </row>
    <row r="21" spans="2:8">
      <c r="B21" s="19">
        <v>3</v>
      </c>
      <c r="C21" s="19">
        <v>8</v>
      </c>
      <c r="D21" s="20" t="s">
        <v>101</v>
      </c>
      <c r="E21" s="20" t="s">
        <v>88</v>
      </c>
      <c r="F21" s="20" t="s">
        <v>84</v>
      </c>
      <c r="G21" s="20" t="s">
        <v>89</v>
      </c>
      <c r="H21" s="21"/>
    </row>
    <row r="22" spans="2:8">
      <c r="B22" s="19"/>
      <c r="C22" s="19"/>
      <c r="D22" s="30" t="s">
        <v>176</v>
      </c>
      <c r="E22" s="31" t="s">
        <v>186</v>
      </c>
      <c r="F22" s="32" t="s">
        <v>26</v>
      </c>
      <c r="G22" s="32" t="s">
        <v>187</v>
      </c>
      <c r="H22" s="33" t="s">
        <v>179</v>
      </c>
    </row>
    <row r="23" spans="2:8">
      <c r="B23" s="19"/>
      <c r="C23" s="19"/>
      <c r="D23" s="30" t="s">
        <v>194</v>
      </c>
      <c r="E23" s="31" t="s">
        <v>188</v>
      </c>
      <c r="F23" s="32" t="s">
        <v>26</v>
      </c>
      <c r="G23" s="32" t="s">
        <v>189</v>
      </c>
      <c r="H23" s="33" t="s">
        <v>190</v>
      </c>
    </row>
    <row r="24" spans="2:8">
      <c r="B24" s="19"/>
      <c r="C24" s="19"/>
      <c r="D24" s="30" t="s">
        <v>195</v>
      </c>
      <c r="E24" s="31" t="s">
        <v>191</v>
      </c>
      <c r="F24" s="32" t="s">
        <v>26</v>
      </c>
      <c r="G24" s="32" t="s">
        <v>192</v>
      </c>
      <c r="H24" s="33" t="s">
        <v>193</v>
      </c>
    </row>
    <row r="25" spans="2:8" ht="15" customHeight="1">
      <c r="B25" s="23">
        <v>4</v>
      </c>
      <c r="C25" s="23">
        <v>3</v>
      </c>
      <c r="D25" s="24" t="s">
        <v>129</v>
      </c>
      <c r="E25" s="24" t="s">
        <v>66</v>
      </c>
      <c r="F25" s="24" t="s">
        <v>67</v>
      </c>
      <c r="G25" s="24" t="s">
        <v>68</v>
      </c>
      <c r="H25" s="25"/>
    </row>
    <row r="26" spans="2:8" ht="15" customHeight="1">
      <c r="B26" s="23"/>
      <c r="C26" s="23"/>
      <c r="D26" s="28" t="s">
        <v>176</v>
      </c>
      <c r="E26" s="26" t="s">
        <v>196</v>
      </c>
      <c r="F26" s="29" t="s">
        <v>26</v>
      </c>
      <c r="G26" s="29" t="s">
        <v>197</v>
      </c>
      <c r="H26" s="27" t="s">
        <v>179</v>
      </c>
    </row>
    <row r="27" spans="2:8">
      <c r="B27" s="19">
        <v>5</v>
      </c>
      <c r="C27" s="19">
        <v>1</v>
      </c>
      <c r="D27" s="20" t="s">
        <v>111</v>
      </c>
      <c r="E27" s="20" t="s">
        <v>112</v>
      </c>
      <c r="F27" s="20" t="s">
        <v>31</v>
      </c>
      <c r="G27" s="20" t="s">
        <v>32</v>
      </c>
      <c r="H27" s="21"/>
    </row>
    <row r="28" spans="2:8">
      <c r="B28" s="19"/>
      <c r="C28" s="19"/>
      <c r="D28" s="30" t="s">
        <v>176</v>
      </c>
      <c r="E28" s="31" t="s">
        <v>198</v>
      </c>
      <c r="F28" s="32" t="s">
        <v>26</v>
      </c>
      <c r="G28" s="32" t="s">
        <v>199</v>
      </c>
      <c r="H28" s="33" t="s">
        <v>179</v>
      </c>
    </row>
    <row r="29" spans="2:8" ht="15" customHeight="1">
      <c r="B29" s="23">
        <v>6</v>
      </c>
      <c r="C29" s="23">
        <v>1</v>
      </c>
      <c r="D29" s="24" t="s">
        <v>110</v>
      </c>
      <c r="E29" s="24" t="s">
        <v>200</v>
      </c>
      <c r="F29" s="24" t="s">
        <v>31</v>
      </c>
      <c r="G29" s="24" t="s">
        <v>32</v>
      </c>
      <c r="H29" s="25"/>
    </row>
    <row r="30" spans="2:8" ht="15" customHeight="1">
      <c r="B30" s="23"/>
      <c r="C30" s="23"/>
      <c r="D30" s="28" t="s">
        <v>176</v>
      </c>
      <c r="E30" s="26" t="s">
        <v>201</v>
      </c>
      <c r="F30" s="29" t="s">
        <v>26</v>
      </c>
      <c r="G30" s="29" t="s">
        <v>202</v>
      </c>
      <c r="H30" s="27" t="s">
        <v>179</v>
      </c>
    </row>
    <row r="31" spans="2:8">
      <c r="B31" s="19">
        <v>7</v>
      </c>
      <c r="C31" s="19">
        <v>2</v>
      </c>
      <c r="D31" s="20" t="s">
        <v>109</v>
      </c>
      <c r="E31" s="20" t="s">
        <v>107</v>
      </c>
      <c r="F31" s="20" t="s">
        <v>67</v>
      </c>
      <c r="G31" s="20" t="s">
        <v>108</v>
      </c>
      <c r="H31" s="21"/>
    </row>
    <row r="32" spans="2:8">
      <c r="B32" s="19"/>
      <c r="C32" s="19"/>
      <c r="D32" s="30" t="s">
        <v>176</v>
      </c>
      <c r="E32" s="31" t="s">
        <v>196</v>
      </c>
      <c r="F32" s="32" t="s">
        <v>26</v>
      </c>
      <c r="G32" s="32" t="s">
        <v>197</v>
      </c>
      <c r="H32" s="33" t="s">
        <v>179</v>
      </c>
    </row>
    <row r="33" spans="2:8" ht="15" customHeight="1">
      <c r="B33" s="23">
        <v>8</v>
      </c>
      <c r="C33" s="23">
        <v>40</v>
      </c>
      <c r="D33" s="24" t="s">
        <v>54</v>
      </c>
      <c r="E33" s="24" t="s">
        <v>46</v>
      </c>
      <c r="F33" s="24" t="s">
        <v>28</v>
      </c>
      <c r="G33" s="24" t="s">
        <v>29</v>
      </c>
      <c r="H33" s="25"/>
    </row>
    <row r="34" spans="2:8" ht="15" customHeight="1">
      <c r="B34" s="23"/>
      <c r="C34" s="23"/>
      <c r="D34" s="28" t="s">
        <v>176</v>
      </c>
      <c r="E34" s="26" t="s">
        <v>203</v>
      </c>
      <c r="F34" s="29" t="s">
        <v>26</v>
      </c>
      <c r="G34" s="29" t="s">
        <v>204</v>
      </c>
      <c r="H34" s="27" t="s">
        <v>179</v>
      </c>
    </row>
    <row r="35" spans="2:8">
      <c r="B35" s="19">
        <v>9</v>
      </c>
      <c r="C35" s="19">
        <v>2</v>
      </c>
      <c r="D35" s="20" t="s">
        <v>53</v>
      </c>
      <c r="E35" s="20" t="s">
        <v>48</v>
      </c>
      <c r="F35" s="20" t="s">
        <v>31</v>
      </c>
      <c r="G35" s="20" t="s">
        <v>32</v>
      </c>
      <c r="H35" s="21"/>
    </row>
    <row r="36" spans="2:8">
      <c r="B36" s="19"/>
      <c r="C36" s="19"/>
      <c r="D36" s="30" t="s">
        <v>176</v>
      </c>
      <c r="E36" s="31" t="s">
        <v>205</v>
      </c>
      <c r="F36" s="32" t="s">
        <v>26</v>
      </c>
      <c r="G36" s="32" t="s">
        <v>206</v>
      </c>
      <c r="H36" s="33" t="s">
        <v>179</v>
      </c>
    </row>
    <row r="37" spans="2:8">
      <c r="B37" s="23">
        <v>10</v>
      </c>
      <c r="C37" s="23">
        <v>10</v>
      </c>
      <c r="D37" s="24" t="s">
        <v>36</v>
      </c>
      <c r="E37" s="24" t="s">
        <v>47</v>
      </c>
      <c r="F37" s="24" t="s">
        <v>28</v>
      </c>
      <c r="G37" s="24" t="s">
        <v>27</v>
      </c>
      <c r="H37" s="25"/>
    </row>
    <row r="38" spans="2:8">
      <c r="B38" s="23"/>
      <c r="C38" s="23"/>
      <c r="D38" s="28" t="s">
        <v>176</v>
      </c>
      <c r="E38" s="26" t="s">
        <v>188</v>
      </c>
      <c r="F38" s="29" t="s">
        <v>26</v>
      </c>
      <c r="G38" s="29" t="s">
        <v>207</v>
      </c>
      <c r="H38" s="27" t="s">
        <v>190</v>
      </c>
    </row>
    <row r="39" spans="2:8">
      <c r="B39" s="19">
        <v>11</v>
      </c>
      <c r="C39" s="19">
        <v>1</v>
      </c>
      <c r="D39" s="20" t="s">
        <v>175</v>
      </c>
      <c r="E39" s="20" t="s">
        <v>173</v>
      </c>
      <c r="F39" s="20" t="s">
        <v>28</v>
      </c>
      <c r="G39" s="20" t="s">
        <v>174</v>
      </c>
      <c r="H39" s="21"/>
    </row>
    <row r="40" spans="2:8">
      <c r="B40" s="19"/>
      <c r="C40" s="19"/>
      <c r="D40" s="30" t="s">
        <v>208</v>
      </c>
      <c r="E40" s="31" t="s">
        <v>188</v>
      </c>
      <c r="F40" s="32" t="s">
        <v>26</v>
      </c>
      <c r="G40" s="32" t="s">
        <v>207</v>
      </c>
      <c r="H40" s="33" t="s">
        <v>190</v>
      </c>
    </row>
    <row r="41" spans="2:8" ht="15" customHeight="1">
      <c r="B41" s="23">
        <v>12</v>
      </c>
      <c r="C41" s="23">
        <v>6</v>
      </c>
      <c r="D41" s="24" t="s">
        <v>172</v>
      </c>
      <c r="E41" s="24" t="s">
        <v>156</v>
      </c>
      <c r="F41" s="24" t="s">
        <v>31</v>
      </c>
      <c r="G41" s="24" t="s">
        <v>32</v>
      </c>
      <c r="H41" s="25"/>
    </row>
    <row r="42" spans="2:8" ht="15" customHeight="1">
      <c r="B42" s="23"/>
      <c r="C42" s="23"/>
      <c r="D42" s="28" t="s">
        <v>176</v>
      </c>
      <c r="E42" s="26" t="s">
        <v>211</v>
      </c>
      <c r="F42" s="29" t="s">
        <v>26</v>
      </c>
      <c r="G42" s="29" t="s">
        <v>212</v>
      </c>
      <c r="H42" s="27" t="s">
        <v>179</v>
      </c>
    </row>
    <row r="43" spans="2:8" ht="15" customHeight="1">
      <c r="B43" s="19">
        <v>13</v>
      </c>
      <c r="C43" s="19">
        <v>4</v>
      </c>
      <c r="D43" s="20" t="s">
        <v>165</v>
      </c>
      <c r="E43" s="20" t="s">
        <v>163</v>
      </c>
      <c r="F43" s="20" t="s">
        <v>67</v>
      </c>
      <c r="G43" s="20" t="s">
        <v>162</v>
      </c>
      <c r="H43" s="21"/>
    </row>
    <row r="44" spans="2:8" ht="15" customHeight="1">
      <c r="B44" s="19"/>
      <c r="C44" s="19"/>
      <c r="D44" s="30" t="s">
        <v>176</v>
      </c>
      <c r="E44" s="31" t="s">
        <v>209</v>
      </c>
      <c r="F44" s="32" t="s">
        <v>26</v>
      </c>
      <c r="G44" s="32" t="s">
        <v>210</v>
      </c>
      <c r="H44" s="33" t="s">
        <v>179</v>
      </c>
    </row>
    <row r="45" spans="2:8" ht="15" customHeight="1">
      <c r="B45" s="23">
        <v>14</v>
      </c>
      <c r="C45" s="23">
        <v>2</v>
      </c>
      <c r="D45" s="24" t="s">
        <v>95</v>
      </c>
      <c r="E45" s="24" t="s">
        <v>81</v>
      </c>
      <c r="F45" s="24" t="s">
        <v>80</v>
      </c>
      <c r="G45" s="24" t="s">
        <v>82</v>
      </c>
      <c r="H45" s="25"/>
    </row>
    <row r="46" spans="2:8" ht="15" customHeight="1">
      <c r="B46" s="23"/>
      <c r="C46" s="23"/>
      <c r="D46" s="28" t="s">
        <v>176</v>
      </c>
      <c r="E46" s="26" t="s">
        <v>213</v>
      </c>
      <c r="F46" s="29" t="s">
        <v>26</v>
      </c>
      <c r="G46" s="29" t="s">
        <v>214</v>
      </c>
      <c r="H46" s="27" t="s">
        <v>215</v>
      </c>
    </row>
    <row r="47" spans="2:8" ht="15" customHeight="1">
      <c r="B47" s="19">
        <v>15</v>
      </c>
      <c r="C47" s="19">
        <v>2</v>
      </c>
      <c r="D47" s="34" t="s">
        <v>130</v>
      </c>
      <c r="E47" s="31" t="s">
        <v>70</v>
      </c>
      <c r="F47" s="32" t="s">
        <v>26</v>
      </c>
      <c r="G47" s="32" t="s">
        <v>69</v>
      </c>
      <c r="H47" s="33"/>
    </row>
    <row r="48" spans="2:8" ht="15" customHeight="1">
      <c r="B48" s="19"/>
      <c r="C48" s="19"/>
      <c r="D48" s="30" t="s">
        <v>176</v>
      </c>
      <c r="E48" s="31" t="s">
        <v>216</v>
      </c>
      <c r="F48" s="32" t="s">
        <v>26</v>
      </c>
      <c r="G48" s="32" t="s">
        <v>217</v>
      </c>
      <c r="H48" s="33" t="s">
        <v>218</v>
      </c>
    </row>
    <row r="49" spans="2:8" ht="15" customHeight="1">
      <c r="B49" s="23">
        <v>16</v>
      </c>
      <c r="C49" s="23">
        <v>2</v>
      </c>
      <c r="D49" s="24" t="s">
        <v>79</v>
      </c>
      <c r="E49" s="24" t="s">
        <v>78</v>
      </c>
      <c r="F49" s="24"/>
      <c r="G49" s="24" t="s">
        <v>77</v>
      </c>
      <c r="H49" s="25"/>
    </row>
    <row r="50" spans="2:8" ht="15" customHeight="1">
      <c r="B50" s="23"/>
      <c r="C50" s="23"/>
      <c r="D50" s="28" t="s">
        <v>176</v>
      </c>
      <c r="E50" s="26" t="s">
        <v>225</v>
      </c>
      <c r="F50" s="29" t="s">
        <v>26</v>
      </c>
      <c r="G50" s="29" t="s">
        <v>226</v>
      </c>
      <c r="H50" s="27" t="s">
        <v>227</v>
      </c>
    </row>
    <row r="51" spans="2:8" ht="15" customHeight="1">
      <c r="B51" s="19">
        <v>17</v>
      </c>
      <c r="C51" s="19">
        <v>2</v>
      </c>
      <c r="D51" s="20" t="s">
        <v>97</v>
      </c>
      <c r="E51" s="20" t="s">
        <v>87</v>
      </c>
      <c r="F51" s="20" t="s">
        <v>67</v>
      </c>
      <c r="G51" s="20" t="s">
        <v>86</v>
      </c>
      <c r="H51" s="21"/>
    </row>
    <row r="52" spans="2:8" ht="15" customHeight="1">
      <c r="B52" s="19"/>
      <c r="C52" s="19"/>
      <c r="D52" s="30" t="s">
        <v>176</v>
      </c>
      <c r="E52" s="31" t="s">
        <v>219</v>
      </c>
      <c r="F52" s="32" t="s">
        <v>26</v>
      </c>
      <c r="G52" s="32" t="s">
        <v>220</v>
      </c>
      <c r="H52" s="33" t="s">
        <v>221</v>
      </c>
    </row>
    <row r="53" spans="2:8" ht="15" customHeight="1">
      <c r="B53" s="19"/>
      <c r="C53" s="19"/>
      <c r="D53" s="30" t="s">
        <v>176</v>
      </c>
      <c r="E53" s="31" t="s">
        <v>222</v>
      </c>
      <c r="F53" s="32" t="s">
        <v>26</v>
      </c>
      <c r="G53" s="32" t="s">
        <v>223</v>
      </c>
      <c r="H53" s="33" t="s">
        <v>224</v>
      </c>
    </row>
    <row r="54" spans="2:8" ht="15" customHeight="1">
      <c r="B54" s="23">
        <v>18</v>
      </c>
      <c r="C54" s="23">
        <v>2</v>
      </c>
      <c r="D54" s="24" t="s">
        <v>141</v>
      </c>
      <c r="E54" s="24" t="s">
        <v>125</v>
      </c>
      <c r="F54" s="24" t="s">
        <v>126</v>
      </c>
      <c r="G54" s="24" t="s">
        <v>127</v>
      </c>
      <c r="H54" s="25"/>
    </row>
    <row r="55" spans="2:8" ht="15" customHeight="1">
      <c r="B55" s="23"/>
      <c r="C55" s="23"/>
      <c r="D55" s="28" t="s">
        <v>176</v>
      </c>
      <c r="E55" s="26" t="s">
        <v>228</v>
      </c>
      <c r="F55" s="29" t="s">
        <v>26</v>
      </c>
      <c r="G55" s="29" t="s">
        <v>229</v>
      </c>
      <c r="H55" s="27" t="s">
        <v>230</v>
      </c>
    </row>
    <row r="56" spans="2:8" ht="15" customHeight="1">
      <c r="B56" s="19">
        <v>19</v>
      </c>
      <c r="C56" s="19">
        <v>16</v>
      </c>
      <c r="D56" s="20" t="s">
        <v>33</v>
      </c>
      <c r="E56" s="20" t="s">
        <v>30</v>
      </c>
      <c r="F56" s="20" t="s">
        <v>31</v>
      </c>
      <c r="G56" s="20" t="s">
        <v>32</v>
      </c>
      <c r="H56" s="21"/>
    </row>
    <row r="57" spans="2:8" ht="15" customHeight="1">
      <c r="B57" s="23">
        <v>20</v>
      </c>
      <c r="C57" s="23">
        <v>1</v>
      </c>
      <c r="D57" s="28" t="s">
        <v>102</v>
      </c>
      <c r="E57" s="26" t="s">
        <v>103</v>
      </c>
      <c r="F57" s="29" t="s">
        <v>26</v>
      </c>
      <c r="G57" s="29" t="s">
        <v>231</v>
      </c>
      <c r="H57" s="27" t="s">
        <v>232</v>
      </c>
    </row>
    <row r="58" spans="2:8" ht="15" customHeight="1">
      <c r="B58" s="19">
        <v>21</v>
      </c>
      <c r="C58" s="19">
        <v>2</v>
      </c>
      <c r="D58" s="20" t="s">
        <v>120</v>
      </c>
      <c r="E58" s="20" t="s">
        <v>73</v>
      </c>
      <c r="F58" s="20" t="s">
        <v>72</v>
      </c>
      <c r="G58" s="20" t="s">
        <v>71</v>
      </c>
      <c r="H58" s="21"/>
    </row>
    <row r="59" spans="2:8" ht="15" customHeight="1">
      <c r="B59" s="23">
        <v>22</v>
      </c>
      <c r="C59" s="23">
        <v>1</v>
      </c>
      <c r="D59" s="24" t="s">
        <v>144</v>
      </c>
      <c r="E59" s="24" t="s">
        <v>142</v>
      </c>
      <c r="F59" s="24" t="s">
        <v>72</v>
      </c>
      <c r="G59" s="24" t="s">
        <v>143</v>
      </c>
      <c r="H59" s="25"/>
    </row>
    <row r="60" spans="2:8" ht="15" customHeight="1">
      <c r="B60" s="23"/>
      <c r="C60" s="23"/>
      <c r="D60" s="28" t="s">
        <v>176</v>
      </c>
      <c r="E60" s="26" t="s">
        <v>233</v>
      </c>
      <c r="F60" s="29" t="s">
        <v>26</v>
      </c>
      <c r="G60" s="29" t="s">
        <v>234</v>
      </c>
      <c r="H60" s="27" t="s">
        <v>235</v>
      </c>
    </row>
    <row r="61" spans="2:8" ht="15" customHeight="1">
      <c r="B61" s="19">
        <v>23</v>
      </c>
      <c r="C61" s="19">
        <v>16</v>
      </c>
      <c r="D61" s="34" t="s">
        <v>24</v>
      </c>
      <c r="E61" s="31" t="s">
        <v>38</v>
      </c>
      <c r="F61" s="32" t="s">
        <v>26</v>
      </c>
      <c r="G61" s="32" t="s">
        <v>25</v>
      </c>
      <c r="H61" s="33" t="s">
        <v>236</v>
      </c>
    </row>
    <row r="62" spans="2:8" ht="15" customHeight="1">
      <c r="B62" s="23">
        <v>24</v>
      </c>
      <c r="C62" s="23">
        <v>1</v>
      </c>
      <c r="D62" s="24" t="s">
        <v>115</v>
      </c>
      <c r="E62" s="24" t="s">
        <v>113</v>
      </c>
      <c r="F62" s="24" t="s">
        <v>31</v>
      </c>
      <c r="G62" s="24" t="s">
        <v>32</v>
      </c>
      <c r="H62" s="25"/>
    </row>
    <row r="63" spans="2:8" ht="15" customHeight="1">
      <c r="B63" s="23"/>
      <c r="C63" s="23"/>
      <c r="D63" s="28" t="s">
        <v>176</v>
      </c>
      <c r="E63" s="26" t="s">
        <v>237</v>
      </c>
      <c r="F63" s="29" t="s">
        <v>26</v>
      </c>
      <c r="G63" s="29" t="s">
        <v>238</v>
      </c>
      <c r="H63" s="27" t="s">
        <v>236</v>
      </c>
    </row>
    <row r="64" spans="2:8" ht="15" customHeight="1">
      <c r="B64" s="19">
        <v>25</v>
      </c>
      <c r="C64" s="19">
        <v>1</v>
      </c>
      <c r="D64" s="20" t="s">
        <v>65</v>
      </c>
      <c r="E64" s="20" t="s">
        <v>114</v>
      </c>
      <c r="F64" s="20" t="s">
        <v>31</v>
      </c>
      <c r="G64" s="20" t="s">
        <v>32</v>
      </c>
      <c r="H64" s="21"/>
    </row>
    <row r="65" spans="2:8" ht="15" customHeight="1">
      <c r="B65" s="19"/>
      <c r="C65" s="19"/>
      <c r="D65" s="30" t="s">
        <v>176</v>
      </c>
      <c r="E65" s="31" t="s">
        <v>243</v>
      </c>
      <c r="F65" s="32" t="s">
        <v>26</v>
      </c>
      <c r="G65" s="32" t="s">
        <v>244</v>
      </c>
      <c r="H65" s="33" t="s">
        <v>236</v>
      </c>
    </row>
    <row r="66" spans="2:8" ht="15" customHeight="1">
      <c r="B66" s="23">
        <v>26</v>
      </c>
      <c r="C66" s="23">
        <v>2</v>
      </c>
      <c r="D66" s="24" t="s">
        <v>98</v>
      </c>
      <c r="E66" s="24" t="s">
        <v>90</v>
      </c>
      <c r="F66" s="24" t="s">
        <v>31</v>
      </c>
      <c r="G66" s="24" t="s">
        <v>32</v>
      </c>
      <c r="H66" s="25"/>
    </row>
    <row r="67" spans="2:8" ht="15" customHeight="1">
      <c r="B67" s="23"/>
      <c r="C67" s="23"/>
      <c r="D67" s="28" t="s">
        <v>176</v>
      </c>
      <c r="E67" s="26" t="s">
        <v>245</v>
      </c>
      <c r="F67" s="29" t="s">
        <v>26</v>
      </c>
      <c r="G67" s="29" t="s">
        <v>246</v>
      </c>
      <c r="H67" s="27" t="s">
        <v>236</v>
      </c>
    </row>
    <row r="68" spans="2:8" ht="15" customHeight="1">
      <c r="B68" s="19">
        <v>27</v>
      </c>
      <c r="C68" s="19">
        <v>2</v>
      </c>
      <c r="D68" s="20" t="s">
        <v>100</v>
      </c>
      <c r="E68" s="20" t="s">
        <v>93</v>
      </c>
      <c r="F68" s="20" t="s">
        <v>31</v>
      </c>
      <c r="G68" s="20" t="s">
        <v>32</v>
      </c>
      <c r="H68" s="21"/>
    </row>
    <row r="69" spans="2:8" ht="15" customHeight="1">
      <c r="B69" s="19"/>
      <c r="C69" s="19"/>
      <c r="D69" s="30" t="s">
        <v>176</v>
      </c>
      <c r="E69" s="31" t="s">
        <v>241</v>
      </c>
      <c r="F69" s="32" t="s">
        <v>26</v>
      </c>
      <c r="G69" s="32" t="s">
        <v>242</v>
      </c>
      <c r="H69" s="33" t="s">
        <v>236</v>
      </c>
    </row>
    <row r="70" spans="2:8" ht="15" customHeight="1">
      <c r="B70" s="23">
        <v>28</v>
      </c>
      <c r="C70" s="23">
        <v>2</v>
      </c>
      <c r="D70" s="24" t="s">
        <v>99</v>
      </c>
      <c r="E70" s="24" t="s">
        <v>92</v>
      </c>
      <c r="F70" s="24" t="s">
        <v>63</v>
      </c>
      <c r="G70" s="24" t="s">
        <v>91</v>
      </c>
      <c r="H70" s="25"/>
    </row>
    <row r="71" spans="2:8" ht="15" customHeight="1">
      <c r="B71" s="23"/>
      <c r="C71" s="23"/>
      <c r="D71" s="28" t="s">
        <v>176</v>
      </c>
      <c r="E71" s="26" t="s">
        <v>239</v>
      </c>
      <c r="F71" s="29" t="s">
        <v>26</v>
      </c>
      <c r="G71" s="29" t="s">
        <v>240</v>
      </c>
      <c r="H71" s="27" t="s">
        <v>236</v>
      </c>
    </row>
    <row r="72" spans="2:8" ht="15" customHeight="1">
      <c r="B72" s="19">
        <v>29</v>
      </c>
      <c r="C72" s="19">
        <v>1</v>
      </c>
      <c r="D72" s="20" t="s">
        <v>116</v>
      </c>
      <c r="E72" s="20" t="s">
        <v>117</v>
      </c>
      <c r="F72" s="20" t="s">
        <v>31</v>
      </c>
      <c r="G72" s="20" t="s">
        <v>32</v>
      </c>
      <c r="H72" s="21"/>
    </row>
    <row r="73" spans="2:8" ht="15" customHeight="1">
      <c r="B73" s="19"/>
      <c r="C73" s="19"/>
      <c r="D73" s="30" t="s">
        <v>176</v>
      </c>
      <c r="E73" s="31" t="s">
        <v>249</v>
      </c>
      <c r="F73" s="32" t="s">
        <v>26</v>
      </c>
      <c r="G73" s="32" t="s">
        <v>250</v>
      </c>
      <c r="H73" s="33" t="s">
        <v>236</v>
      </c>
    </row>
    <row r="74" spans="2:8" ht="15" customHeight="1">
      <c r="B74" s="23">
        <v>30</v>
      </c>
      <c r="C74" s="23">
        <v>1</v>
      </c>
      <c r="D74" s="24" t="s">
        <v>118</v>
      </c>
      <c r="E74" s="24" t="s">
        <v>119</v>
      </c>
      <c r="F74" s="24" t="s">
        <v>31</v>
      </c>
      <c r="G74" s="24" t="s">
        <v>32</v>
      </c>
      <c r="H74" s="25"/>
    </row>
    <row r="75" spans="2:8" ht="15" customHeight="1">
      <c r="B75" s="23"/>
      <c r="C75" s="23"/>
      <c r="D75" s="28" t="s">
        <v>176</v>
      </c>
      <c r="E75" s="26" t="s">
        <v>247</v>
      </c>
      <c r="F75" s="29" t="s">
        <v>26</v>
      </c>
      <c r="G75" s="29" t="s">
        <v>248</v>
      </c>
      <c r="H75" s="27" t="s">
        <v>236</v>
      </c>
    </row>
    <row r="76" spans="2:8" ht="15" customHeight="1">
      <c r="B76" s="19">
        <v>31</v>
      </c>
      <c r="C76" s="19">
        <v>1</v>
      </c>
      <c r="D76" s="20" t="s">
        <v>50</v>
      </c>
      <c r="E76" s="20" t="s">
        <v>51</v>
      </c>
      <c r="F76" s="20" t="s">
        <v>43</v>
      </c>
      <c r="G76" s="20" t="s">
        <v>52</v>
      </c>
      <c r="H76" s="21"/>
    </row>
    <row r="77" spans="2:8" ht="15" customHeight="1">
      <c r="B77" s="19"/>
      <c r="C77" s="19"/>
      <c r="D77" s="30" t="s">
        <v>176</v>
      </c>
      <c r="E77" s="31" t="s">
        <v>254</v>
      </c>
      <c r="F77" s="32" t="s">
        <v>26</v>
      </c>
      <c r="G77" s="32" t="s">
        <v>255</v>
      </c>
      <c r="H77" s="33" t="s">
        <v>253</v>
      </c>
    </row>
    <row r="78" spans="2:8" ht="15" customHeight="1">
      <c r="B78" s="23">
        <v>32</v>
      </c>
      <c r="C78" s="23">
        <v>5</v>
      </c>
      <c r="D78" s="24" t="s">
        <v>49</v>
      </c>
      <c r="E78" s="24" t="s">
        <v>45</v>
      </c>
      <c r="F78" s="24" t="s">
        <v>43</v>
      </c>
      <c r="G78" s="24" t="s">
        <v>44</v>
      </c>
      <c r="H78" s="25"/>
    </row>
    <row r="79" spans="2:8" ht="15" customHeight="1">
      <c r="B79" s="23"/>
      <c r="C79" s="23"/>
      <c r="D79" s="28" t="s">
        <v>176</v>
      </c>
      <c r="E79" s="26" t="s">
        <v>251</v>
      </c>
      <c r="F79" s="29" t="s">
        <v>26</v>
      </c>
      <c r="G79" s="29" t="s">
        <v>252</v>
      </c>
      <c r="H79" s="27" t="s">
        <v>253</v>
      </c>
    </row>
    <row r="80" spans="2:8" ht="15" customHeight="1">
      <c r="B80" s="19">
        <v>33</v>
      </c>
      <c r="C80" s="19">
        <v>1</v>
      </c>
      <c r="D80" s="20" t="s">
        <v>41</v>
      </c>
      <c r="E80" s="20" t="s">
        <v>42</v>
      </c>
      <c r="F80" s="20" t="s">
        <v>31</v>
      </c>
      <c r="G80" s="20" t="s">
        <v>32</v>
      </c>
      <c r="H80" s="21"/>
    </row>
    <row r="81" spans="2:8" ht="15" customHeight="1">
      <c r="B81" s="19"/>
      <c r="C81" s="19"/>
      <c r="D81" s="30" t="s">
        <v>176</v>
      </c>
      <c r="E81" s="31" t="s">
        <v>258</v>
      </c>
      <c r="F81" s="32" t="s">
        <v>26</v>
      </c>
      <c r="G81" s="32" t="s">
        <v>259</v>
      </c>
      <c r="H81" s="33" t="s">
        <v>236</v>
      </c>
    </row>
    <row r="82" spans="2:8" ht="15" customHeight="1">
      <c r="B82" s="23">
        <v>34</v>
      </c>
      <c r="C82" s="23">
        <v>1</v>
      </c>
      <c r="D82" s="24" t="s">
        <v>40</v>
      </c>
      <c r="E82" s="24" t="s">
        <v>37</v>
      </c>
      <c r="F82" s="24" t="s">
        <v>31</v>
      </c>
      <c r="G82" s="24" t="s">
        <v>32</v>
      </c>
      <c r="H82" s="25"/>
    </row>
    <row r="83" spans="2:8" ht="15" customHeight="1">
      <c r="B83" s="23"/>
      <c r="C83" s="23"/>
      <c r="D83" s="28" t="s">
        <v>176</v>
      </c>
      <c r="E83" s="26" t="s">
        <v>256</v>
      </c>
      <c r="F83" s="29" t="s">
        <v>26</v>
      </c>
      <c r="G83" s="29" t="s">
        <v>257</v>
      </c>
      <c r="H83" s="27" t="s">
        <v>236</v>
      </c>
    </row>
    <row r="84" spans="2:8" ht="15" customHeight="1">
      <c r="B84" s="19">
        <v>35</v>
      </c>
      <c r="C84" s="19">
        <v>4</v>
      </c>
      <c r="D84" s="20" t="s">
        <v>157</v>
      </c>
      <c r="E84" s="20" t="s">
        <v>57</v>
      </c>
      <c r="F84" s="20" t="s">
        <v>31</v>
      </c>
      <c r="G84" s="20" t="s">
        <v>32</v>
      </c>
      <c r="H84" s="21"/>
    </row>
    <row r="85" spans="2:8" ht="15" customHeight="1">
      <c r="B85" s="19"/>
      <c r="C85" s="19"/>
      <c r="D85" s="30" t="s">
        <v>176</v>
      </c>
      <c r="E85" s="31" t="s">
        <v>262</v>
      </c>
      <c r="F85" s="32" t="s">
        <v>26</v>
      </c>
      <c r="G85" s="32" t="s">
        <v>263</v>
      </c>
      <c r="H85" s="33" t="s">
        <v>236</v>
      </c>
    </row>
    <row r="86" spans="2:8" ht="15" customHeight="1">
      <c r="B86" s="23">
        <v>36</v>
      </c>
      <c r="C86" s="23">
        <v>1</v>
      </c>
      <c r="D86" s="24" t="s">
        <v>55</v>
      </c>
      <c r="E86" s="24" t="s">
        <v>56</v>
      </c>
      <c r="F86" s="24" t="s">
        <v>31</v>
      </c>
      <c r="G86" s="24" t="s">
        <v>32</v>
      </c>
      <c r="H86" s="25"/>
    </row>
    <row r="87" spans="2:8" ht="15" customHeight="1">
      <c r="B87" s="23"/>
      <c r="C87" s="23"/>
      <c r="D87" s="28" t="s">
        <v>176</v>
      </c>
      <c r="E87" s="26" t="s">
        <v>260</v>
      </c>
      <c r="F87" s="29" t="s">
        <v>26</v>
      </c>
      <c r="G87" s="29" t="s">
        <v>261</v>
      </c>
      <c r="H87" s="27" t="s">
        <v>236</v>
      </c>
    </row>
    <row r="88" spans="2:8" ht="15" customHeight="1">
      <c r="B88" s="19">
        <v>37</v>
      </c>
      <c r="C88" s="19">
        <v>5</v>
      </c>
      <c r="D88" s="20" t="s">
        <v>145</v>
      </c>
      <c r="E88" s="20" t="s">
        <v>123</v>
      </c>
      <c r="F88" s="20" t="s">
        <v>63</v>
      </c>
      <c r="G88" s="20" t="s">
        <v>124</v>
      </c>
      <c r="H88" s="21"/>
    </row>
    <row r="89" spans="2:8" ht="15" customHeight="1">
      <c r="B89" s="19"/>
      <c r="C89" s="19"/>
      <c r="D89" s="30" t="s">
        <v>176</v>
      </c>
      <c r="E89" s="31" t="s">
        <v>272</v>
      </c>
      <c r="F89" s="32" t="s">
        <v>26</v>
      </c>
      <c r="G89" s="32" t="s">
        <v>273</v>
      </c>
      <c r="H89" s="33" t="s">
        <v>236</v>
      </c>
    </row>
    <row r="90" spans="2:8" ht="15" customHeight="1">
      <c r="B90" s="23">
        <v>38</v>
      </c>
      <c r="C90" s="23">
        <v>5</v>
      </c>
      <c r="D90" s="24" t="s">
        <v>146</v>
      </c>
      <c r="E90" s="24" t="s">
        <v>134</v>
      </c>
      <c r="F90" s="24" t="s">
        <v>63</v>
      </c>
      <c r="G90" s="24" t="s">
        <v>133</v>
      </c>
      <c r="H90" s="25"/>
    </row>
    <row r="91" spans="2:8" ht="15" customHeight="1">
      <c r="B91" s="23"/>
      <c r="C91" s="23"/>
      <c r="D91" s="28" t="s">
        <v>176</v>
      </c>
      <c r="E91" s="26" t="s">
        <v>274</v>
      </c>
      <c r="F91" s="29" t="s">
        <v>26</v>
      </c>
      <c r="G91" s="29" t="s">
        <v>275</v>
      </c>
      <c r="H91" s="27" t="s">
        <v>236</v>
      </c>
    </row>
    <row r="92" spans="2:8" ht="15" customHeight="1">
      <c r="B92" s="19">
        <v>39</v>
      </c>
      <c r="C92" s="19">
        <v>1</v>
      </c>
      <c r="D92" s="20" t="s">
        <v>131</v>
      </c>
      <c r="E92" s="20" t="s">
        <v>132</v>
      </c>
      <c r="F92" s="20" t="s">
        <v>31</v>
      </c>
      <c r="G92" s="20" t="s">
        <v>32</v>
      </c>
      <c r="H92" s="21"/>
    </row>
    <row r="93" spans="2:8" ht="15" customHeight="1">
      <c r="B93" s="19"/>
      <c r="C93" s="19"/>
      <c r="D93" s="30" t="s">
        <v>176</v>
      </c>
      <c r="E93" s="31" t="s">
        <v>276</v>
      </c>
      <c r="F93" s="32" t="s">
        <v>26</v>
      </c>
      <c r="G93" s="32" t="s">
        <v>277</v>
      </c>
      <c r="H93" s="33" t="s">
        <v>236</v>
      </c>
    </row>
    <row r="94" spans="2:8" ht="15" customHeight="1">
      <c r="B94" s="23">
        <v>40</v>
      </c>
      <c r="C94" s="23">
        <v>2</v>
      </c>
      <c r="D94" s="24" t="s">
        <v>128</v>
      </c>
      <c r="E94" s="24" t="s">
        <v>64</v>
      </c>
      <c r="F94" s="24" t="s">
        <v>63</v>
      </c>
      <c r="G94" s="24" t="s">
        <v>62</v>
      </c>
      <c r="H94" s="25"/>
    </row>
    <row r="95" spans="2:8" ht="15" customHeight="1">
      <c r="B95" s="23"/>
      <c r="C95" s="23"/>
      <c r="D95" s="28" t="s">
        <v>176</v>
      </c>
      <c r="E95" s="26" t="s">
        <v>280</v>
      </c>
      <c r="F95" s="29" t="s">
        <v>26</v>
      </c>
      <c r="G95" s="29" t="s">
        <v>281</v>
      </c>
      <c r="H95" s="27" t="s">
        <v>253</v>
      </c>
    </row>
    <row r="96" spans="2:8" ht="15" customHeight="1">
      <c r="B96" s="19">
        <v>41</v>
      </c>
      <c r="C96" s="19">
        <v>1</v>
      </c>
      <c r="D96" s="20" t="s">
        <v>168</v>
      </c>
      <c r="E96" s="20" t="s">
        <v>167</v>
      </c>
      <c r="F96" s="20" t="s">
        <v>63</v>
      </c>
      <c r="G96" s="20" t="s">
        <v>166</v>
      </c>
      <c r="H96" s="21"/>
    </row>
    <row r="97" spans="2:8" ht="15" customHeight="1">
      <c r="B97" s="19"/>
      <c r="C97" s="19"/>
      <c r="D97" s="30" t="s">
        <v>176</v>
      </c>
      <c r="E97" s="31" t="s">
        <v>278</v>
      </c>
      <c r="F97" s="32" t="s">
        <v>26</v>
      </c>
      <c r="G97" s="32" t="s">
        <v>279</v>
      </c>
      <c r="H97" s="33" t="s">
        <v>236</v>
      </c>
    </row>
    <row r="98" spans="2:8" ht="15" customHeight="1">
      <c r="B98" s="23">
        <v>42</v>
      </c>
      <c r="C98" s="23">
        <v>2</v>
      </c>
      <c r="D98" s="24" t="s">
        <v>140</v>
      </c>
      <c r="E98" s="24" t="s">
        <v>122</v>
      </c>
      <c r="F98" s="24" t="s">
        <v>63</v>
      </c>
      <c r="G98" s="24" t="s">
        <v>121</v>
      </c>
      <c r="H98" s="25"/>
    </row>
    <row r="99" spans="2:8" ht="15" customHeight="1">
      <c r="B99" s="23"/>
      <c r="C99" s="23"/>
      <c r="D99" s="28" t="s">
        <v>176</v>
      </c>
      <c r="E99" s="26" t="s">
        <v>266</v>
      </c>
      <c r="F99" s="29" t="s">
        <v>26</v>
      </c>
      <c r="G99" s="29" t="s">
        <v>267</v>
      </c>
      <c r="H99" s="27" t="s">
        <v>236</v>
      </c>
    </row>
    <row r="100" spans="2:8" ht="15" customHeight="1">
      <c r="B100" s="19">
        <v>43</v>
      </c>
      <c r="C100" s="19">
        <v>5</v>
      </c>
      <c r="D100" s="20" t="s">
        <v>161</v>
      </c>
      <c r="E100" s="20" t="s">
        <v>135</v>
      </c>
      <c r="F100" s="20" t="s">
        <v>63</v>
      </c>
      <c r="G100" s="20" t="s">
        <v>136</v>
      </c>
      <c r="H100" s="21"/>
    </row>
    <row r="101" spans="2:8" ht="15" customHeight="1">
      <c r="B101" s="19"/>
      <c r="C101" s="19"/>
      <c r="D101" s="30" t="s">
        <v>176</v>
      </c>
      <c r="E101" s="31" t="s">
        <v>268</v>
      </c>
      <c r="F101" s="32" t="s">
        <v>26</v>
      </c>
      <c r="G101" s="32" t="s">
        <v>269</v>
      </c>
      <c r="H101" s="33" t="s">
        <v>236</v>
      </c>
    </row>
    <row r="102" spans="2:8" ht="15" customHeight="1">
      <c r="B102" s="23">
        <v>44</v>
      </c>
      <c r="C102" s="23">
        <v>1</v>
      </c>
      <c r="D102" s="24" t="s">
        <v>164</v>
      </c>
      <c r="E102" s="24" t="s">
        <v>30</v>
      </c>
      <c r="F102" s="24" t="s">
        <v>31</v>
      </c>
      <c r="G102" s="24" t="s">
        <v>32</v>
      </c>
      <c r="H102" s="25"/>
    </row>
    <row r="103" spans="2:8" ht="15" customHeight="1">
      <c r="B103" s="23"/>
      <c r="C103" s="23"/>
      <c r="D103" s="28" t="s">
        <v>176</v>
      </c>
      <c r="E103" s="26" t="s">
        <v>264</v>
      </c>
      <c r="F103" s="29" t="s">
        <v>26</v>
      </c>
      <c r="G103" s="29" t="s">
        <v>265</v>
      </c>
      <c r="H103" s="27" t="s">
        <v>236</v>
      </c>
    </row>
    <row r="104" spans="2:8" ht="15" customHeight="1">
      <c r="B104" s="19">
        <v>45</v>
      </c>
      <c r="C104" s="19">
        <v>1</v>
      </c>
      <c r="D104" s="20" t="s">
        <v>160</v>
      </c>
      <c r="E104" s="20" t="s">
        <v>158</v>
      </c>
      <c r="F104" s="20" t="s">
        <v>63</v>
      </c>
      <c r="G104" s="20" t="s">
        <v>159</v>
      </c>
      <c r="H104" s="21"/>
    </row>
    <row r="105" spans="2:8" ht="15" customHeight="1">
      <c r="B105" s="19"/>
      <c r="C105" s="19"/>
      <c r="D105" s="30" t="s">
        <v>176</v>
      </c>
      <c r="E105" s="31" t="s">
        <v>270</v>
      </c>
      <c r="F105" s="32" t="s">
        <v>26</v>
      </c>
      <c r="G105" s="32" t="s">
        <v>271</v>
      </c>
      <c r="H105" s="33" t="s">
        <v>236</v>
      </c>
    </row>
    <row r="106" spans="2:8" ht="15" customHeight="1">
      <c r="B106" s="23">
        <v>46</v>
      </c>
      <c r="C106" s="23">
        <v>1</v>
      </c>
      <c r="D106" s="24" t="s">
        <v>18</v>
      </c>
      <c r="E106" s="24" t="s">
        <v>17</v>
      </c>
      <c r="F106" s="24" t="s">
        <v>16</v>
      </c>
      <c r="G106" s="24" t="s">
        <v>15</v>
      </c>
      <c r="H106" s="25"/>
    </row>
    <row r="107" spans="2:8" ht="15" customHeight="1">
      <c r="B107" s="23">
        <v>47</v>
      </c>
      <c r="C107" s="23">
        <v>1</v>
      </c>
      <c r="D107" s="24" t="s">
        <v>106</v>
      </c>
      <c r="E107" s="24" t="s">
        <v>105</v>
      </c>
      <c r="F107" s="24" t="s">
        <v>16</v>
      </c>
      <c r="G107" s="24" t="s">
        <v>104</v>
      </c>
      <c r="H107" s="25"/>
    </row>
    <row r="108" spans="2:8" ht="15" customHeight="1">
      <c r="B108" s="23">
        <v>48</v>
      </c>
      <c r="C108" s="23">
        <v>1</v>
      </c>
      <c r="D108" s="24" t="s">
        <v>58</v>
      </c>
      <c r="E108" s="24" t="s">
        <v>59</v>
      </c>
      <c r="F108" s="24" t="s">
        <v>60</v>
      </c>
      <c r="G108" s="24" t="s">
        <v>61</v>
      </c>
      <c r="H108" s="25"/>
    </row>
    <row r="109" spans="2:8" ht="15" customHeight="1">
      <c r="B109" s="23">
        <v>49</v>
      </c>
      <c r="C109" s="23">
        <v>10</v>
      </c>
      <c r="D109" s="24" t="s">
        <v>39</v>
      </c>
      <c r="E109" s="24" t="s">
        <v>23</v>
      </c>
      <c r="F109" s="24" t="s">
        <v>16</v>
      </c>
      <c r="G109" s="24" t="s">
        <v>22</v>
      </c>
      <c r="H109" s="25"/>
    </row>
    <row r="110" spans="2:8" ht="15" customHeight="1">
      <c r="B110" s="23">
        <v>50</v>
      </c>
      <c r="C110" s="23">
        <v>1</v>
      </c>
      <c r="D110" s="24" t="s">
        <v>21</v>
      </c>
      <c r="E110" s="24" t="s">
        <v>20</v>
      </c>
      <c r="F110" s="24" t="s">
        <v>16</v>
      </c>
      <c r="G110" s="24" t="s">
        <v>19</v>
      </c>
      <c r="H110" s="25"/>
    </row>
    <row r="111" spans="2:8" ht="15" customHeight="1">
      <c r="B111" s="23">
        <v>51</v>
      </c>
      <c r="C111" s="23">
        <v>1</v>
      </c>
      <c r="D111" s="24" t="s">
        <v>139</v>
      </c>
      <c r="E111" s="24" t="s">
        <v>137</v>
      </c>
      <c r="F111" s="24" t="s">
        <v>16</v>
      </c>
      <c r="G111" s="24" t="s">
        <v>138</v>
      </c>
      <c r="H111" s="25"/>
    </row>
    <row r="112" spans="2:8" ht="15" customHeight="1">
      <c r="B112" s="23">
        <v>52</v>
      </c>
      <c r="C112" s="23">
        <v>1</v>
      </c>
      <c r="D112" s="24" t="s">
        <v>169</v>
      </c>
      <c r="E112" s="24" t="s">
        <v>171</v>
      </c>
      <c r="F112" s="24" t="s">
        <v>16</v>
      </c>
      <c r="G112" s="24" t="s">
        <v>170</v>
      </c>
      <c r="H112" s="25"/>
    </row>
    <row r="113" spans="2:8" ht="15" customHeight="1">
      <c r="B113" s="23">
        <v>53</v>
      </c>
      <c r="C113" s="23">
        <v>1</v>
      </c>
      <c r="D113" s="24" t="s">
        <v>153</v>
      </c>
      <c r="E113" s="24" t="s">
        <v>154</v>
      </c>
      <c r="F113" s="24" t="s">
        <v>16</v>
      </c>
      <c r="G113" s="24" t="s">
        <v>155</v>
      </c>
      <c r="H113" s="25"/>
    </row>
    <row r="114" spans="2:8" ht="15" customHeight="1">
      <c r="B114" s="23">
        <v>54</v>
      </c>
      <c r="C114" s="23">
        <v>1</v>
      </c>
      <c r="D114" s="24" t="s">
        <v>152</v>
      </c>
      <c r="E114" s="24" t="s">
        <v>150</v>
      </c>
      <c r="F114" s="24" t="s">
        <v>16</v>
      </c>
      <c r="G114" s="24" t="s">
        <v>151</v>
      </c>
      <c r="H114" s="25"/>
    </row>
    <row r="115" spans="2:8" ht="15" customHeight="1">
      <c r="B115" s="23">
        <v>55</v>
      </c>
      <c r="C115" s="23">
        <v>1</v>
      </c>
      <c r="D115" s="24" t="s">
        <v>149</v>
      </c>
      <c r="E115" s="24" t="s">
        <v>147</v>
      </c>
      <c r="F115" s="24" t="s">
        <v>16</v>
      </c>
      <c r="G115" s="24" t="s">
        <v>148</v>
      </c>
      <c r="H115" s="25"/>
    </row>
    <row r="116" spans="2:8" ht="6.95" customHeight="1">
      <c r="B116" s="16"/>
      <c r="C116" s="16"/>
      <c r="D116" s="16"/>
      <c r="E116" s="17"/>
      <c r="F116" s="17"/>
      <c r="G116" s="18"/>
      <c r="H116" s="17"/>
    </row>
    <row r="117" spans="2:8" ht="15.75" customHeight="1">
      <c r="B117" s="11"/>
      <c r="C117" s="11"/>
      <c r="D117" s="11"/>
      <c r="E117"/>
      <c r="F117"/>
      <c r="G117"/>
      <c r="H117"/>
    </row>
    <row r="118" spans="2:8">
      <c r="B11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18" s="14"/>
      <c r="D118" s="14"/>
      <c r="E118" s="14"/>
      <c r="F118" s="14"/>
      <c r="G118" s="14"/>
      <c r="H118" s="14"/>
    </row>
    <row r="119" spans="2:8">
      <c r="B119" s="14"/>
      <c r="C119" s="14"/>
      <c r="D119" s="14"/>
      <c r="E119" s="14"/>
      <c r="F119" s="14"/>
      <c r="G119" s="14"/>
      <c r="H119" s="14"/>
    </row>
    <row r="120" spans="2:8" s="10" customFormat="1" ht="45" customHeight="1">
      <c r="B120" s="36" t="s">
        <v>12</v>
      </c>
      <c r="C120" s="36"/>
      <c r="D120" s="36"/>
      <c r="E120" s="36"/>
      <c r="F120" s="36"/>
      <c r="G120" s="36"/>
      <c r="H120" s="36"/>
    </row>
    <row r="121" spans="2:8">
      <c r="B121" s="14"/>
      <c r="C121" s="14"/>
      <c r="D121" s="14"/>
      <c r="E121" s="14"/>
      <c r="F121" s="14"/>
      <c r="G121" s="14"/>
      <c r="H121" s="14"/>
    </row>
    <row r="122" spans="2:8" ht="75" customHeight="1">
      <c r="B122" s="36" t="s">
        <v>13</v>
      </c>
      <c r="C122" s="36"/>
      <c r="D122" s="36"/>
      <c r="E122" s="36"/>
      <c r="F122" s="36"/>
      <c r="G122" s="36"/>
      <c r="H122" s="36"/>
    </row>
    <row r="123" spans="2:8">
      <c r="B123" s="12"/>
      <c r="C123" s="12"/>
      <c r="D123" s="12"/>
      <c r="E123" s="12"/>
      <c r="F123" s="12"/>
      <c r="G123" s="12"/>
      <c r="H123" s="12"/>
    </row>
    <row r="124" spans="2:8">
      <c r="B124" s="37" t="s">
        <v>14</v>
      </c>
      <c r="C124" s="37"/>
      <c r="D124" s="37"/>
      <c r="E124" s="37"/>
      <c r="F124" s="37"/>
      <c r="G124" s="37"/>
      <c r="H124" s="37"/>
    </row>
    <row r="125" spans="2:8">
      <c r="B125" s="14"/>
      <c r="C125" s="14"/>
      <c r="D125" s="14"/>
      <c r="E125" s="14"/>
      <c r="F125" s="14"/>
      <c r="G125" s="14"/>
      <c r="H125" s="14"/>
    </row>
    <row r="126" spans="2:8">
      <c r="B126" s="14" t="str">
        <f ca="1">CONCATENATE("©", YEAR(TODAY())&amp;" ", "Vishay Intertechnology, Inc. All Rights Reserved.")</f>
        <v>©2023 Vishay Intertechnology, Inc. All Rights Reserved.</v>
      </c>
      <c r="C126" s="14"/>
      <c r="D126" s="14"/>
      <c r="E126" s="14"/>
      <c r="F126" s="14"/>
      <c r="G126" s="14"/>
      <c r="H126" s="14"/>
    </row>
  </sheetData>
  <sheetProtection formatCells="0" formatColumns="0" formatRows="0" insertRows="0" deleteRows="0" selectLockedCells="1" sort="0" autoFilter="0"/>
  <mergeCells count="9">
    <mergeCell ref="B122:H122"/>
    <mergeCell ref="B124:H124"/>
    <mergeCell ref="B120:H120"/>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DC1EF82C-6E82-40C4-B562-332477B982CE}"/>
    <hyperlink ref="E9" r:id="rId2" xr:uid="{FB171EFF-D353-4621-A548-7384A10F798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