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slicers/slicer2.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hidePivotFieldList="1"/>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40823_リスト最新化_阿部さん\20240911_最新化(新規分反映、削除)\vishay_reference_design_library_link\"/>
    </mc:Choice>
  </mc:AlternateContent>
  <xr:revisionPtr revIDLastSave="0" documentId="13_ncr:1_{DF56E06C-62A0-4CB8-8578-3377F5E63957}" xr6:coauthVersionLast="47" xr6:coauthVersionMax="47" xr10:uidLastSave="{00000000-0000-0000-0000-000000000000}"/>
  <bookViews>
    <workbookView xWindow="28692" yWindow="-10800" windowWidth="29016" windowHeight="15816" activeTab="1" xr2:uid="{00000000-000D-0000-FFFF-FFFF00000000}"/>
  </bookViews>
  <sheets>
    <sheet name="RDL Pivot" sheetId="2" r:id="rId1"/>
    <sheet name="RDL Index" sheetId="1" r:id="rId2"/>
  </sheets>
  <definedNames>
    <definedName name="_xlnm._FilterDatabase" localSheetId="1" hidden="1">'RDL Index'!#REF!</definedName>
    <definedName name="ExternalData_1" localSheetId="1" hidden="1">'RDL Index'!$A$15:$J$1088</definedName>
    <definedName name="Slicer_AECQ_Focus">#N/A</definedName>
    <definedName name="Slicer_AECQ_Focus1">#N/A</definedName>
    <definedName name="Slicer_Component_Category">#N/A</definedName>
    <definedName name="Slicer_Component_Class">#N/A</definedName>
    <definedName name="Slicer_Component_Function">#N/A</definedName>
    <definedName name="Slicer_IC_Manufacturer">#N/A</definedName>
  </definedNames>
  <calcPr calcId="191029"/>
  <pivotCaches>
    <pivotCache cacheId="17"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5"/>
        <x14:slicerCache r:id="rId6"/>
        <x14:slicerCache r:id="rId7"/>
        <x14:slicerCache r:id="rId8"/>
        <x14:slicerCache r:id="rId9"/>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25" i="1" l="1"/>
  <c r="E1082" i="1"/>
  <c r="E1075" i="1"/>
  <c r="E980" i="1"/>
  <c r="E916" i="1"/>
  <c r="E915" i="1"/>
  <c r="E845" i="1"/>
  <c r="E842" i="1"/>
  <c r="E837" i="1"/>
  <c r="E830" i="1"/>
  <c r="E806" i="1"/>
  <c r="E680" i="1"/>
  <c r="E445" i="1"/>
  <c r="E292" i="1"/>
  <c r="E291" i="1"/>
  <c r="E237" i="1"/>
  <c r="E219" i="1"/>
  <c r="E216" i="1"/>
  <c r="E215" i="1"/>
  <c r="E824" i="1"/>
  <c r="E823" i="1"/>
  <c r="E822" i="1"/>
  <c r="E821" i="1"/>
  <c r="E820" i="1"/>
  <c r="E819" i="1"/>
  <c r="E1088" i="1"/>
  <c r="E818" i="1"/>
  <c r="E817" i="1"/>
  <c r="E816" i="1"/>
  <c r="E815" i="1"/>
  <c r="E814" i="1"/>
  <c r="E813" i="1"/>
  <c r="E812" i="1"/>
  <c r="E811" i="1"/>
  <c r="E810" i="1"/>
  <c r="E809" i="1"/>
  <c r="E808" i="1"/>
  <c r="E807" i="1"/>
  <c r="E804" i="1"/>
  <c r="E803" i="1"/>
  <c r="E802" i="1"/>
  <c r="E1087" i="1"/>
  <c r="E1086" i="1"/>
  <c r="E1085" i="1"/>
  <c r="E801" i="1"/>
  <c r="E1084" i="1"/>
  <c r="E800" i="1"/>
  <c r="E799" i="1"/>
  <c r="E1083" i="1"/>
  <c r="E798" i="1"/>
  <c r="E797" i="1"/>
  <c r="E796" i="1"/>
  <c r="E795" i="1"/>
  <c r="E794" i="1"/>
  <c r="E793" i="1"/>
  <c r="E792" i="1"/>
  <c r="E791" i="1"/>
  <c r="E790" i="1"/>
  <c r="E789" i="1"/>
  <c r="E1081" i="1"/>
  <c r="E1080" i="1"/>
  <c r="E788" i="1"/>
  <c r="E787" i="1"/>
  <c r="E786" i="1"/>
  <c r="E785" i="1"/>
  <c r="E784" i="1"/>
  <c r="E783" i="1"/>
  <c r="E782" i="1"/>
  <c r="E781" i="1"/>
  <c r="E1079" i="1"/>
  <c r="E780" i="1"/>
  <c r="E779" i="1"/>
  <c r="E778" i="1"/>
  <c r="E777" i="1"/>
  <c r="E776" i="1"/>
  <c r="E775" i="1"/>
  <c r="E774" i="1"/>
  <c r="E773" i="1"/>
  <c r="E772" i="1"/>
  <c r="E771" i="1"/>
  <c r="E770" i="1"/>
  <c r="E769" i="1"/>
  <c r="E768" i="1"/>
  <c r="E767" i="1"/>
  <c r="E766" i="1"/>
  <c r="E765" i="1"/>
  <c r="E764" i="1"/>
  <c r="E1078" i="1"/>
  <c r="E763" i="1"/>
  <c r="E762" i="1"/>
  <c r="E761" i="1"/>
  <c r="E760" i="1"/>
  <c r="E759" i="1"/>
  <c r="E758" i="1"/>
  <c r="E757" i="1"/>
  <c r="E756" i="1"/>
  <c r="E755" i="1"/>
  <c r="E754" i="1"/>
  <c r="E753" i="1"/>
  <c r="E752" i="1"/>
  <c r="E751" i="1"/>
  <c r="E750" i="1"/>
  <c r="E749" i="1"/>
  <c r="E748" i="1"/>
  <c r="E747" i="1"/>
  <c r="E746" i="1"/>
  <c r="E1077" i="1"/>
  <c r="E1076" i="1"/>
  <c r="E745" i="1"/>
  <c r="E744" i="1"/>
  <c r="E743" i="1"/>
  <c r="E742" i="1"/>
  <c r="E741" i="1"/>
  <c r="E740" i="1"/>
  <c r="E739" i="1"/>
  <c r="E738" i="1"/>
  <c r="E737" i="1"/>
  <c r="E736" i="1"/>
  <c r="E735" i="1"/>
  <c r="E734" i="1"/>
  <c r="E733" i="1"/>
  <c r="E732" i="1"/>
  <c r="E731" i="1"/>
  <c r="E730" i="1"/>
  <c r="E729" i="1"/>
  <c r="E728" i="1"/>
  <c r="E727" i="1"/>
  <c r="E1074" i="1"/>
  <c r="E726" i="1"/>
  <c r="E725" i="1"/>
  <c r="E724" i="1"/>
  <c r="E723" i="1"/>
  <c r="E722" i="1"/>
  <c r="E721" i="1"/>
  <c r="E720" i="1"/>
  <c r="E1073" i="1"/>
  <c r="E719" i="1"/>
  <c r="E718" i="1"/>
  <c r="E1072" i="1"/>
  <c r="E717" i="1"/>
  <c r="E716" i="1"/>
  <c r="E1071" i="1"/>
  <c r="E715" i="1"/>
  <c r="E714" i="1"/>
  <c r="E713" i="1"/>
  <c r="E712" i="1"/>
  <c r="E711" i="1"/>
  <c r="E1070" i="1"/>
  <c r="E1069"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1068" i="1"/>
  <c r="E681" i="1"/>
  <c r="E1067" i="1"/>
  <c r="E679" i="1"/>
  <c r="E1066" i="1"/>
  <c r="E678" i="1"/>
  <c r="E677" i="1"/>
  <c r="E676" i="1"/>
  <c r="E805" i="1"/>
  <c r="E675" i="1"/>
  <c r="E674" i="1"/>
  <c r="E673" i="1"/>
  <c r="E605" i="1"/>
  <c r="E604" i="1"/>
  <c r="E603" i="1"/>
  <c r="E1065" i="1"/>
  <c r="E1064" i="1"/>
  <c r="E672" i="1"/>
  <c r="E671" i="1"/>
  <c r="E1063" i="1"/>
  <c r="E1062" i="1"/>
  <c r="E106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1060" i="1"/>
  <c r="E642" i="1"/>
  <c r="E641" i="1"/>
  <c r="E640" i="1"/>
  <c r="E639" i="1"/>
  <c r="E638" i="1"/>
  <c r="E637" i="1"/>
  <c r="E636" i="1"/>
  <c r="E635" i="1"/>
  <c r="E634" i="1"/>
  <c r="E1059" i="1"/>
  <c r="E633" i="1"/>
  <c r="E1058" i="1"/>
  <c r="E632" i="1"/>
  <c r="E631" i="1"/>
  <c r="E1057" i="1"/>
  <c r="E1056" i="1"/>
  <c r="E630" i="1"/>
  <c r="E1055" i="1"/>
  <c r="E629" i="1"/>
  <c r="E1054" i="1"/>
  <c r="E1053" i="1"/>
  <c r="E1052" i="1"/>
  <c r="E628" i="1"/>
  <c r="E627" i="1"/>
  <c r="E1051" i="1"/>
  <c r="E1050" i="1"/>
  <c r="E626" i="1"/>
  <c r="E1049" i="1"/>
  <c r="E625" i="1"/>
  <c r="E624" i="1"/>
  <c r="E623" i="1"/>
  <c r="E622" i="1"/>
  <c r="E621" i="1"/>
  <c r="E1048" i="1"/>
  <c r="E620" i="1"/>
  <c r="E1047" i="1"/>
  <c r="E619" i="1"/>
  <c r="E618" i="1"/>
  <c r="E617" i="1"/>
  <c r="E616" i="1"/>
  <c r="E615" i="1"/>
  <c r="E614" i="1"/>
  <c r="E613" i="1"/>
  <c r="E612" i="1"/>
  <c r="E1046" i="1"/>
  <c r="E611" i="1"/>
  <c r="E610" i="1"/>
  <c r="E609" i="1"/>
  <c r="E1045" i="1"/>
  <c r="E608" i="1"/>
  <c r="E1044" i="1"/>
  <c r="E607" i="1"/>
  <c r="E606" i="1"/>
  <c r="E1043" i="1"/>
  <c r="E1042" i="1"/>
  <c r="E1041" i="1"/>
  <c r="E1040" i="1"/>
  <c r="E1039" i="1"/>
  <c r="E1038" i="1"/>
  <c r="E1037" i="1"/>
  <c r="E602" i="1"/>
  <c r="E601" i="1"/>
  <c r="E592" i="1"/>
  <c r="E1036" i="1"/>
  <c r="E600" i="1"/>
  <c r="E599" i="1"/>
  <c r="E598" i="1"/>
  <c r="E597" i="1"/>
  <c r="E596" i="1"/>
  <c r="E595" i="1"/>
  <c r="E594" i="1"/>
  <c r="E593"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1035" i="1"/>
  <c r="E1034" i="1"/>
  <c r="E544" i="1"/>
  <c r="E543" i="1"/>
  <c r="E542" i="1"/>
  <c r="E541" i="1"/>
  <c r="E540" i="1"/>
  <c r="E539" i="1"/>
  <c r="E538" i="1"/>
  <c r="E537" i="1"/>
  <c r="E536" i="1"/>
  <c r="E535" i="1"/>
  <c r="E534" i="1"/>
  <c r="E1033" i="1"/>
  <c r="E1032" i="1"/>
  <c r="E1031" i="1"/>
  <c r="E1030" i="1"/>
  <c r="E1029" i="1"/>
  <c r="E1028" i="1"/>
  <c r="E1027" i="1"/>
  <c r="E1026" i="1"/>
  <c r="E1025" i="1"/>
  <c r="E1024" i="1"/>
  <c r="E1023" i="1"/>
  <c r="E1022" i="1"/>
  <c r="E1021" i="1"/>
  <c r="E1020" i="1"/>
  <c r="E1019" i="1"/>
  <c r="E1018" i="1"/>
  <c r="E1017" i="1"/>
  <c r="E1016" i="1"/>
  <c r="E1015" i="1"/>
  <c r="E533" i="1"/>
  <c r="E1014" i="1"/>
  <c r="E1013" i="1"/>
  <c r="E1012" i="1"/>
  <c r="E1011" i="1"/>
  <c r="E1010" i="1"/>
  <c r="E532" i="1"/>
  <c r="E1009" i="1"/>
  <c r="E531" i="1"/>
  <c r="E530" i="1"/>
  <c r="E529" i="1"/>
  <c r="E528" i="1"/>
  <c r="E1008" i="1"/>
  <c r="E527" i="1"/>
  <c r="E526" i="1"/>
  <c r="E525" i="1"/>
  <c r="E524" i="1"/>
  <c r="E523" i="1"/>
  <c r="E522" i="1"/>
  <c r="E521" i="1"/>
  <c r="E1007" i="1"/>
  <c r="E520" i="1"/>
  <c r="E1006" i="1"/>
  <c r="E519" i="1"/>
  <c r="E518" i="1"/>
  <c r="E517" i="1"/>
  <c r="E516" i="1"/>
  <c r="E515" i="1"/>
  <c r="E1005" i="1"/>
  <c r="E1004" i="1"/>
  <c r="E1003" i="1"/>
  <c r="E514" i="1"/>
  <c r="E513" i="1"/>
  <c r="E512" i="1"/>
  <c r="E511" i="1"/>
  <c r="E510" i="1"/>
  <c r="E1002" i="1"/>
  <c r="E509" i="1"/>
  <c r="E508" i="1"/>
  <c r="E507" i="1"/>
  <c r="E506" i="1"/>
  <c r="E505" i="1"/>
  <c r="E504" i="1"/>
  <c r="E503" i="1"/>
  <c r="E1001" i="1"/>
  <c r="E502" i="1"/>
  <c r="E501" i="1"/>
  <c r="E1000" i="1"/>
  <c r="E500" i="1"/>
  <c r="E999" i="1"/>
  <c r="E499" i="1"/>
  <c r="E498" i="1"/>
  <c r="E998" i="1"/>
  <c r="E497" i="1"/>
  <c r="E496" i="1"/>
  <c r="E495" i="1"/>
  <c r="E494" i="1"/>
  <c r="E493" i="1"/>
  <c r="E492" i="1"/>
  <c r="E491" i="1"/>
  <c r="E490" i="1"/>
  <c r="E489" i="1"/>
  <c r="E488" i="1"/>
  <c r="E487" i="1"/>
  <c r="E486" i="1"/>
  <c r="E997" i="1"/>
  <c r="E996" i="1"/>
  <c r="E485" i="1"/>
  <c r="E995" i="1"/>
  <c r="E484" i="1"/>
  <c r="E994" i="1"/>
  <c r="E993" i="1"/>
  <c r="E992" i="1"/>
  <c r="E991" i="1"/>
  <c r="E483" i="1"/>
  <c r="E482" i="1"/>
  <c r="E481" i="1"/>
  <c r="E480" i="1"/>
  <c r="E990" i="1"/>
  <c r="E479" i="1"/>
  <c r="E989" i="1"/>
  <c r="E988" i="1"/>
  <c r="E478" i="1"/>
  <c r="E477" i="1"/>
  <c r="E476" i="1"/>
  <c r="E475" i="1"/>
  <c r="E474" i="1"/>
  <c r="E473" i="1"/>
  <c r="E987" i="1"/>
  <c r="E986" i="1"/>
  <c r="E985" i="1"/>
  <c r="E984" i="1"/>
  <c r="E983" i="1"/>
  <c r="E982" i="1"/>
  <c r="E981" i="1"/>
  <c r="E472" i="1"/>
  <c r="E471" i="1"/>
  <c r="E470" i="1"/>
  <c r="E469" i="1"/>
  <c r="E468" i="1"/>
  <c r="E467" i="1"/>
  <c r="E979" i="1"/>
  <c r="E978" i="1"/>
  <c r="E977" i="1"/>
  <c r="E466" i="1"/>
  <c r="E465" i="1"/>
  <c r="E464" i="1"/>
  <c r="E316" i="1"/>
  <c r="E976" i="1"/>
  <c r="E975" i="1"/>
  <c r="E974" i="1"/>
  <c r="E973" i="1"/>
  <c r="E972" i="1"/>
  <c r="E463" i="1"/>
  <c r="E971" i="1"/>
  <c r="E970" i="1"/>
  <c r="E969" i="1"/>
  <c r="E968" i="1"/>
  <c r="E967" i="1"/>
  <c r="E966" i="1"/>
  <c r="E965" i="1"/>
  <c r="E964" i="1"/>
  <c r="E963" i="1"/>
  <c r="E962" i="1"/>
  <c r="E961" i="1"/>
  <c r="E960" i="1"/>
  <c r="E959" i="1"/>
  <c r="E958" i="1"/>
  <c r="E957" i="1"/>
  <c r="E956" i="1"/>
  <c r="E955" i="1"/>
  <c r="E954" i="1"/>
  <c r="E953" i="1"/>
  <c r="E462" i="1"/>
  <c r="E952" i="1"/>
  <c r="E461" i="1"/>
  <c r="E460" i="1"/>
  <c r="E459" i="1"/>
  <c r="E951" i="1"/>
  <c r="E458" i="1"/>
  <c r="E457" i="1"/>
  <c r="E456" i="1"/>
  <c r="E455" i="1"/>
  <c r="E454" i="1"/>
  <c r="E453" i="1"/>
  <c r="E452" i="1"/>
  <c r="E950" i="1"/>
  <c r="E451" i="1"/>
  <c r="E450" i="1"/>
  <c r="E449" i="1"/>
  <c r="E448" i="1"/>
  <c r="E447" i="1"/>
  <c r="E446" i="1"/>
  <c r="E444" i="1"/>
  <c r="E443" i="1"/>
  <c r="E442" i="1"/>
  <c r="E441" i="1"/>
  <c r="E440" i="1"/>
  <c r="E439" i="1"/>
  <c r="E438" i="1"/>
  <c r="E437" i="1"/>
  <c r="E436" i="1"/>
  <c r="E435" i="1"/>
  <c r="E434" i="1"/>
  <c r="E433" i="1"/>
  <c r="E432" i="1"/>
  <c r="E431" i="1"/>
  <c r="E430" i="1"/>
  <c r="E949" i="1"/>
  <c r="E429" i="1"/>
  <c r="E428" i="1"/>
  <c r="E427" i="1"/>
  <c r="E426" i="1"/>
  <c r="E425" i="1"/>
  <c r="E424" i="1"/>
  <c r="E948" i="1"/>
  <c r="E423" i="1"/>
  <c r="E422" i="1"/>
  <c r="E421" i="1"/>
  <c r="E420" i="1"/>
  <c r="E419" i="1"/>
  <c r="E418" i="1"/>
  <c r="E417" i="1"/>
  <c r="E416" i="1"/>
  <c r="E415" i="1"/>
  <c r="E414" i="1"/>
  <c r="E413" i="1"/>
  <c r="E412" i="1"/>
  <c r="E947" i="1"/>
  <c r="E411" i="1"/>
  <c r="E410" i="1"/>
  <c r="E946" i="1"/>
  <c r="E409" i="1"/>
  <c r="E945"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944" i="1"/>
  <c r="E943" i="1"/>
  <c r="E942" i="1"/>
  <c r="E368" i="1"/>
  <c r="E367" i="1"/>
  <c r="E366" i="1"/>
  <c r="E941" i="1"/>
  <c r="E365" i="1"/>
  <c r="E364" i="1"/>
  <c r="E363" i="1"/>
  <c r="E940" i="1"/>
  <c r="E362" i="1"/>
  <c r="E361" i="1"/>
  <c r="E360" i="1"/>
  <c r="E359" i="1"/>
  <c r="E358" i="1"/>
  <c r="E357" i="1"/>
  <c r="E356" i="1"/>
  <c r="E355" i="1"/>
  <c r="E354" i="1"/>
  <c r="E353" i="1"/>
  <c r="E352" i="1"/>
  <c r="E939" i="1"/>
  <c r="E351" i="1"/>
  <c r="E350" i="1"/>
  <c r="E349" i="1"/>
  <c r="E938" i="1"/>
  <c r="E348" i="1"/>
  <c r="E347" i="1"/>
  <c r="E346" i="1"/>
  <c r="E345" i="1"/>
  <c r="E344" i="1"/>
  <c r="E343" i="1"/>
  <c r="E342" i="1"/>
  <c r="E341" i="1"/>
  <c r="E340" i="1"/>
  <c r="E339" i="1"/>
  <c r="E338" i="1"/>
  <c r="E337" i="1"/>
  <c r="E336" i="1"/>
  <c r="E335" i="1"/>
  <c r="E334" i="1"/>
  <c r="E333" i="1"/>
  <c r="E937" i="1"/>
  <c r="E332" i="1"/>
  <c r="E936" i="1"/>
  <c r="E331" i="1"/>
  <c r="E330" i="1"/>
  <c r="E935" i="1"/>
  <c r="E934" i="1"/>
  <c r="E329" i="1"/>
  <c r="E328" i="1"/>
  <c r="E933" i="1"/>
  <c r="E327" i="1"/>
  <c r="E326" i="1"/>
  <c r="E325" i="1"/>
  <c r="E324" i="1"/>
  <c r="E932" i="1"/>
  <c r="E323" i="1"/>
  <c r="E322" i="1"/>
  <c r="E321" i="1"/>
  <c r="E320" i="1"/>
  <c r="E319" i="1"/>
  <c r="E318" i="1"/>
  <c r="E317" i="1"/>
  <c r="E315" i="1"/>
  <c r="E931" i="1"/>
  <c r="E930" i="1"/>
  <c r="E929" i="1"/>
  <c r="E314" i="1"/>
  <c r="E928" i="1"/>
  <c r="E927" i="1"/>
  <c r="E313" i="1"/>
  <c r="E926" i="1"/>
  <c r="E312" i="1"/>
  <c r="E311" i="1"/>
  <c r="E310" i="1"/>
  <c r="E309" i="1"/>
  <c r="E308" i="1"/>
  <c r="E307" i="1"/>
  <c r="E925" i="1"/>
  <c r="E306" i="1"/>
  <c r="E305" i="1"/>
  <c r="E304" i="1"/>
  <c r="E303" i="1"/>
  <c r="E924" i="1"/>
  <c r="E302" i="1"/>
  <c r="E301" i="1"/>
  <c r="E300" i="1"/>
  <c r="E299" i="1"/>
  <c r="E923" i="1"/>
  <c r="E298" i="1"/>
  <c r="E922" i="1"/>
  <c r="E921" i="1"/>
  <c r="E297" i="1"/>
  <c r="E296" i="1"/>
  <c r="E295" i="1"/>
  <c r="E294" i="1"/>
  <c r="E920" i="1"/>
  <c r="E293" i="1"/>
  <c r="E919" i="1"/>
  <c r="E918" i="1"/>
  <c r="E917" i="1"/>
  <c r="E914" i="1"/>
  <c r="E913" i="1"/>
  <c r="E912" i="1"/>
  <c r="E911" i="1"/>
  <c r="E910" i="1"/>
  <c r="E909" i="1"/>
  <c r="E908" i="1"/>
  <c r="E290" i="1"/>
  <c r="E289" i="1"/>
  <c r="E288" i="1"/>
  <c r="E287" i="1"/>
  <c r="E907" i="1"/>
  <c r="E906" i="1"/>
  <c r="E905" i="1"/>
  <c r="E904" i="1"/>
  <c r="E903" i="1"/>
  <c r="E902" i="1"/>
  <c r="E901" i="1"/>
  <c r="E286" i="1"/>
  <c r="E285" i="1"/>
  <c r="E284" i="1"/>
  <c r="E283" i="1"/>
  <c r="E282" i="1"/>
  <c r="E281" i="1"/>
  <c r="E280" i="1"/>
  <c r="E279" i="1"/>
  <c r="E900" i="1"/>
  <c r="E278" i="1"/>
  <c r="E899" i="1"/>
  <c r="E277" i="1"/>
  <c r="E898" i="1"/>
  <c r="E276" i="1"/>
  <c r="E275" i="1"/>
  <c r="E897" i="1"/>
  <c r="E274" i="1"/>
  <c r="E273" i="1"/>
  <c r="E272" i="1"/>
  <c r="E271" i="1"/>
  <c r="E270" i="1"/>
  <c r="E269" i="1"/>
  <c r="E896" i="1"/>
  <c r="E895" i="1"/>
  <c r="E894" i="1"/>
  <c r="E268" i="1"/>
  <c r="E267" i="1"/>
  <c r="E893" i="1"/>
  <c r="E892" i="1"/>
  <c r="E266" i="1"/>
  <c r="E265" i="1"/>
  <c r="E264" i="1"/>
  <c r="E891" i="1"/>
  <c r="E263" i="1"/>
  <c r="E262" i="1"/>
  <c r="E890" i="1"/>
  <c r="E261" i="1"/>
  <c r="E889" i="1"/>
  <c r="E260" i="1"/>
  <c r="E259" i="1"/>
  <c r="E258" i="1"/>
  <c r="E257" i="1"/>
  <c r="E256" i="1"/>
  <c r="E888" i="1"/>
  <c r="E255" i="1"/>
  <c r="E887" i="1"/>
  <c r="E886" i="1"/>
  <c r="E254" i="1"/>
  <c r="E253" i="1"/>
  <c r="E252" i="1"/>
  <c r="E251" i="1"/>
  <c r="E250" i="1"/>
  <c r="E249" i="1"/>
  <c r="E248" i="1"/>
  <c r="E247" i="1"/>
  <c r="E246" i="1"/>
  <c r="E245" i="1"/>
  <c r="E244" i="1"/>
  <c r="E885" i="1"/>
  <c r="E884" i="1"/>
  <c r="E883" i="1"/>
  <c r="E882" i="1"/>
  <c r="E881" i="1"/>
  <c r="E880" i="1"/>
  <c r="E879" i="1"/>
  <c r="E878" i="1"/>
  <c r="E877" i="1"/>
  <c r="E243" i="1"/>
  <c r="E876" i="1"/>
  <c r="E875" i="1"/>
  <c r="E242" i="1"/>
  <c r="E874" i="1"/>
  <c r="E873" i="1"/>
  <c r="E872" i="1"/>
  <c r="E871" i="1"/>
  <c r="E870" i="1"/>
  <c r="E869" i="1"/>
  <c r="E868" i="1"/>
  <c r="E867" i="1"/>
  <c r="E866" i="1"/>
  <c r="E865" i="1"/>
  <c r="E864" i="1"/>
  <c r="E241" i="1"/>
  <c r="E863" i="1"/>
  <c r="E862" i="1"/>
  <c r="E240" i="1"/>
  <c r="E239" i="1"/>
  <c r="E861" i="1"/>
  <c r="E860" i="1"/>
  <c r="E859" i="1"/>
  <c r="E858" i="1"/>
  <c r="E857" i="1"/>
  <c r="E856" i="1"/>
  <c r="E855" i="1"/>
  <c r="E238" i="1"/>
  <c r="E236" i="1"/>
  <c r="E235" i="1"/>
  <c r="E234" i="1"/>
  <c r="E233" i="1"/>
  <c r="E854" i="1"/>
  <c r="E232" i="1"/>
  <c r="E231" i="1"/>
  <c r="E230" i="1"/>
  <c r="E229" i="1"/>
  <c r="E228" i="1"/>
  <c r="E227" i="1"/>
  <c r="E226" i="1"/>
  <c r="E225" i="1"/>
  <c r="E224" i="1"/>
  <c r="E223" i="1"/>
  <c r="E853" i="1"/>
  <c r="E222" i="1"/>
  <c r="E221" i="1"/>
  <c r="E852" i="1"/>
  <c r="E220" i="1"/>
  <c r="E851" i="1"/>
  <c r="E850" i="1"/>
  <c r="E849" i="1"/>
  <c r="E848" i="1"/>
  <c r="E847" i="1"/>
  <c r="E846" i="1"/>
  <c r="E844" i="1"/>
  <c r="E843" i="1"/>
  <c r="E218" i="1"/>
  <c r="E217" i="1"/>
  <c r="E192" i="1"/>
  <c r="E214" i="1"/>
  <c r="E841" i="1"/>
  <c r="E840" i="1"/>
  <c r="E839" i="1"/>
  <c r="E838" i="1"/>
  <c r="E213" i="1"/>
  <c r="E212" i="1"/>
  <c r="E211" i="1"/>
  <c r="E210" i="1"/>
  <c r="E209" i="1"/>
  <c r="E208" i="1"/>
  <c r="E207" i="1"/>
  <c r="E206" i="1"/>
  <c r="E205" i="1"/>
  <c r="E204" i="1"/>
  <c r="E203" i="1"/>
  <c r="E202" i="1"/>
  <c r="E201" i="1"/>
  <c r="E200" i="1"/>
  <c r="E199" i="1"/>
  <c r="E198" i="1"/>
  <c r="E197" i="1"/>
  <c r="E196" i="1"/>
  <c r="E195" i="1"/>
  <c r="E194" i="1"/>
  <c r="E193" i="1"/>
  <c r="E191" i="1"/>
  <c r="E190" i="1"/>
  <c r="E189" i="1"/>
  <c r="E16" i="1"/>
  <c r="E829" i="1"/>
  <c r="E828" i="1"/>
  <c r="E827" i="1"/>
  <c r="E826"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836" i="1"/>
  <c r="E103" i="1"/>
  <c r="E102" i="1"/>
  <c r="E101" i="1"/>
  <c r="E100" i="1"/>
  <c r="E99" i="1"/>
  <c r="E98" i="1"/>
  <c r="E97" i="1"/>
  <c r="E96" i="1"/>
  <c r="E95" i="1"/>
  <c r="E94" i="1"/>
  <c r="E93" i="1"/>
  <c r="E92" i="1"/>
  <c r="E91" i="1"/>
  <c r="E90" i="1"/>
  <c r="E89" i="1"/>
  <c r="E835" i="1"/>
  <c r="E88" i="1"/>
  <c r="E87" i="1"/>
  <c r="E86" i="1"/>
  <c r="E85" i="1"/>
  <c r="E84" i="1"/>
  <c r="E83" i="1"/>
  <c r="E82" i="1"/>
  <c r="E81" i="1"/>
  <c r="E80" i="1"/>
  <c r="E834" i="1"/>
  <c r="E79" i="1"/>
  <c r="E78" i="1"/>
  <c r="E77" i="1"/>
  <c r="E76" i="1"/>
  <c r="E75" i="1"/>
  <c r="E74" i="1"/>
  <c r="E73" i="1"/>
  <c r="E72" i="1"/>
  <c r="E71" i="1"/>
  <c r="E70" i="1"/>
  <c r="E69" i="1"/>
  <c r="E68" i="1"/>
  <c r="E833"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832" i="1"/>
  <c r="E34" i="1"/>
  <c r="E33" i="1"/>
  <c r="E32" i="1"/>
  <c r="E31" i="1"/>
  <c r="E30" i="1"/>
  <c r="E29" i="1"/>
  <c r="E28" i="1"/>
  <c r="E27" i="1"/>
  <c r="E26" i="1"/>
  <c r="E25" i="1"/>
  <c r="E24" i="1"/>
  <c r="E23" i="1"/>
  <c r="E22" i="1"/>
  <c r="E21" i="1"/>
  <c r="E20" i="1"/>
  <c r="E19" i="1"/>
  <c r="E831" i="1"/>
  <c r="E18" i="1"/>
  <c r="E17" i="1" l="1"/>
  <c r="V4" i="2"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D36A65B-AB2B-41AC-9B84-4C87B529DB1D}" keepAlive="1" name="Query - RDL Dashboard_RootConnection" description="Connection to the 'RDL Dashboard_RootConnection' query in the workbook." type="5" refreshedVersion="0" background="1">
    <dbPr connection="Provider=Microsoft.Mashup.OleDb.1;Data Source=$Workbook$;Location=&quot;RDL Dashboard_RootConnection&quot;;Extended Properties=&quot;&quot;" command="SELECT * FROM [RDL Dashboard_RootConnection]"/>
  </connection>
  <connection id="2" xr16:uid="{12EBEFDE-429A-416F-B4E8-358A734C1BDA}" keepAlive="1" name="Query - T2 RDL Index_t" description="Connection to the 'T2 RDL Index_t' query in the workbook." type="5" refreshedVersion="8" background="1" saveData="1">
    <dbPr connection="Provider=Microsoft.Mashup.OleDb.1;Data Source=$Workbook$;Location=&quot;T2 RDL Index_t&quot;;Extended Properties=&quot;&quot;" command="SELECT * FROM [T2 RDL Index_t]"/>
  </connection>
  <connection id="3" xr16:uid="{254CCC0D-23FD-42FF-9382-C2D4BCD94BBE}"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<sst xmlns="http://schemas.openxmlformats.org/spreadsheetml/2006/main" count="8612" uniqueCount="2328">
  <si>
    <t>ADP1763</t>
  </si>
  <si>
    <t>ADP2300</t>
  </si>
  <si>
    <t>ADP2311</t>
  </si>
  <si>
    <t>ADP2360</t>
  </si>
  <si>
    <t>ADP5070</t>
  </si>
  <si>
    <t>ADP5301</t>
  </si>
  <si>
    <t>HMC414</t>
  </si>
  <si>
    <t>HMC633LC4</t>
  </si>
  <si>
    <t>LT1613</t>
  </si>
  <si>
    <t>LT1933</t>
  </si>
  <si>
    <t>LT1934</t>
  </si>
  <si>
    <t>LT1935</t>
  </si>
  <si>
    <t>LT1962</t>
  </si>
  <si>
    <t>LT3042</t>
  </si>
  <si>
    <t>LT3045</t>
  </si>
  <si>
    <t>LT3080</t>
  </si>
  <si>
    <t>LT3470</t>
  </si>
  <si>
    <t>LT3483</t>
  </si>
  <si>
    <t>LT3494</t>
  </si>
  <si>
    <t>LT3518</t>
  </si>
  <si>
    <t>LT3748</t>
  </si>
  <si>
    <t>LT3798</t>
  </si>
  <si>
    <t>LT3840</t>
  </si>
  <si>
    <t>LT3988</t>
  </si>
  <si>
    <t>LT4363</t>
  </si>
  <si>
    <t>LT7101</t>
  </si>
  <si>
    <t>LT8301</t>
  </si>
  <si>
    <t>LT8330</t>
  </si>
  <si>
    <t>LT8331</t>
  </si>
  <si>
    <t>LT8607</t>
  </si>
  <si>
    <t>LT8608</t>
  </si>
  <si>
    <t>LT8609</t>
  </si>
  <si>
    <t>LT8610</t>
  </si>
  <si>
    <t>LT8611</t>
  </si>
  <si>
    <t>LT8612</t>
  </si>
  <si>
    <t>LT8614</t>
  </si>
  <si>
    <t>LT8631</t>
  </si>
  <si>
    <t>LT8640</t>
  </si>
  <si>
    <t>LT8641</t>
  </si>
  <si>
    <t>LT8650S</t>
  </si>
  <si>
    <t>LT8708</t>
  </si>
  <si>
    <t>LTC1550</t>
  </si>
  <si>
    <t>LTC1551</t>
  </si>
  <si>
    <t>LTC1735</t>
  </si>
  <si>
    <t>LTC1877</t>
  </si>
  <si>
    <t>LTC3103</t>
  </si>
  <si>
    <t>LTC3115</t>
  </si>
  <si>
    <t>LTC3119</t>
  </si>
  <si>
    <t>LTC3121</t>
  </si>
  <si>
    <t>LTC3122</t>
  </si>
  <si>
    <t>LTC3129</t>
  </si>
  <si>
    <t>LTC3130</t>
  </si>
  <si>
    <t>LTC3260</t>
  </si>
  <si>
    <t>LTC3351</t>
  </si>
  <si>
    <t>LTC3459</t>
  </si>
  <si>
    <t>LTC3533</t>
  </si>
  <si>
    <t>LTC3611</t>
  </si>
  <si>
    <t>LTC3622</t>
  </si>
  <si>
    <t>LTC3630</t>
  </si>
  <si>
    <t>LTC3631</t>
  </si>
  <si>
    <t>LTC3638</t>
  </si>
  <si>
    <t>LTC3649</t>
  </si>
  <si>
    <t>LTC3736</t>
  </si>
  <si>
    <t>LTC3769</t>
  </si>
  <si>
    <t>LTC3780</t>
  </si>
  <si>
    <t>LTC3786</t>
  </si>
  <si>
    <t>LTC3789</t>
  </si>
  <si>
    <t>LTC3810</t>
  </si>
  <si>
    <t>LTC3880</t>
  </si>
  <si>
    <t>LTC4079</t>
  </si>
  <si>
    <t>LTC4412</t>
  </si>
  <si>
    <t>LTC5507</t>
  </si>
  <si>
    <t>LTC6957</t>
  </si>
  <si>
    <t>LTC7149</t>
  </si>
  <si>
    <t>LTC7862</t>
  </si>
  <si>
    <t>LTM4622</t>
  </si>
  <si>
    <t>LTM4625</t>
  </si>
  <si>
    <t>LTM4634</t>
  </si>
  <si>
    <t>LTM4642</t>
  </si>
  <si>
    <t>LTM4643</t>
  </si>
  <si>
    <t>LTM4644</t>
  </si>
  <si>
    <t>LTM4653</t>
  </si>
  <si>
    <t>LTM4661</t>
  </si>
  <si>
    <t>LTM4700</t>
  </si>
  <si>
    <t>LTM8001</t>
  </si>
  <si>
    <t>LTM8003</t>
  </si>
  <si>
    <t>LTM8005</t>
  </si>
  <si>
    <t>LTM8020</t>
  </si>
  <si>
    <t>LTM8056</t>
  </si>
  <si>
    <t>LTM8058</t>
  </si>
  <si>
    <t>LTM8074</t>
  </si>
  <si>
    <t>AOS</t>
  </si>
  <si>
    <t>ATSAM4C</t>
  </si>
  <si>
    <t>AP1501</t>
  </si>
  <si>
    <t>AP5100</t>
  </si>
  <si>
    <t>AP6503</t>
  </si>
  <si>
    <t>AZ34063</t>
  </si>
  <si>
    <t>EPC</t>
  </si>
  <si>
    <t>XR76208</t>
  </si>
  <si>
    <t>IFX81481ELV</t>
  </si>
  <si>
    <t>IR3447M</t>
  </si>
  <si>
    <t>IR3448MPBF</t>
  </si>
  <si>
    <t>IR3548</t>
  </si>
  <si>
    <t>IR3847MPBF</t>
  </si>
  <si>
    <t>IR3891MPBF</t>
  </si>
  <si>
    <t>IR3894MPBF</t>
  </si>
  <si>
    <t>IR3897MPBF</t>
  </si>
  <si>
    <t>IR38062</t>
  </si>
  <si>
    <t>IR38064</t>
  </si>
  <si>
    <t>IR38263M</t>
  </si>
  <si>
    <t>TLD55412QV</t>
  </si>
  <si>
    <t>TLE9879QXW40</t>
  </si>
  <si>
    <t>TLE63892GV50</t>
  </si>
  <si>
    <t>TLF50201EL</t>
  </si>
  <si>
    <t>XDPL8105</t>
  </si>
  <si>
    <t>Intel</t>
  </si>
  <si>
    <t>EN2342QI</t>
  </si>
  <si>
    <t>MAX1510</t>
  </si>
  <si>
    <t>MAX8566</t>
  </si>
  <si>
    <t>MAX8655</t>
  </si>
  <si>
    <t>MAX8686</t>
  </si>
  <si>
    <t>MAX15035</t>
  </si>
  <si>
    <t>MAX15053</t>
  </si>
  <si>
    <t>MAX15301</t>
  </si>
  <si>
    <t>MAX16832</t>
  </si>
  <si>
    <t>MAX16840</t>
  </si>
  <si>
    <t>MAX17055</t>
  </si>
  <si>
    <t>MAX17503</t>
  </si>
  <si>
    <t>MAX17504</t>
  </si>
  <si>
    <t>MAX17506</t>
  </si>
  <si>
    <t>MAX17521</t>
  </si>
  <si>
    <t>MAX17543</t>
  </si>
  <si>
    <t>MAX17545</t>
  </si>
  <si>
    <t>MAX17546</t>
  </si>
  <si>
    <t>MAX17557</t>
  </si>
  <si>
    <t>MAX17574</t>
  </si>
  <si>
    <t>MAX20751</t>
  </si>
  <si>
    <t>MAX22701</t>
  </si>
  <si>
    <t>VT1697SB</t>
  </si>
  <si>
    <t>XRP7724</t>
  </si>
  <si>
    <t>LX7180A-01CLQ-TR</t>
  </si>
  <si>
    <t>MCP1612</t>
  </si>
  <si>
    <t>MCP16251</t>
  </si>
  <si>
    <t>MCP16301</t>
  </si>
  <si>
    <t>MCP16301H</t>
  </si>
  <si>
    <t>MCP16311</t>
  </si>
  <si>
    <t>MCP16312</t>
  </si>
  <si>
    <t>MCP16331</t>
  </si>
  <si>
    <t>MIC2253</t>
  </si>
  <si>
    <t>MIC2295</t>
  </si>
  <si>
    <t>MIC4684</t>
  </si>
  <si>
    <t>MIC5163</t>
  </si>
  <si>
    <t>MIC5166</t>
  </si>
  <si>
    <t>MIC5167</t>
  </si>
  <si>
    <t>MIC22405</t>
  </si>
  <si>
    <t>MIC23030</t>
  </si>
  <si>
    <t>MIC23050</t>
  </si>
  <si>
    <t>MIC23051</t>
  </si>
  <si>
    <t>MIC23155</t>
  </si>
  <si>
    <t>MIC23303</t>
  </si>
  <si>
    <t>MIC24046</t>
  </si>
  <si>
    <t>MIC24051</t>
  </si>
  <si>
    <t>MIC24052</t>
  </si>
  <si>
    <t>MIC26400</t>
  </si>
  <si>
    <t>MIC27600</t>
  </si>
  <si>
    <t>MIC28510</t>
  </si>
  <si>
    <t>MIC28511</t>
  </si>
  <si>
    <t>MIC28514</t>
  </si>
  <si>
    <t>MIC28515</t>
  </si>
  <si>
    <t>MIC33153</t>
  </si>
  <si>
    <t>MIC45404</t>
  </si>
  <si>
    <t>MPS</t>
  </si>
  <si>
    <t>MP174</t>
  </si>
  <si>
    <t>MP2144</t>
  </si>
  <si>
    <t>MP2188</t>
  </si>
  <si>
    <t>MP3429</t>
  </si>
  <si>
    <t>MP3431</t>
  </si>
  <si>
    <t>MP4569</t>
  </si>
  <si>
    <t>MP4570</t>
  </si>
  <si>
    <t>MP6532</t>
  </si>
  <si>
    <t>MP8772</t>
  </si>
  <si>
    <t>MP8774</t>
  </si>
  <si>
    <t>MP8846</t>
  </si>
  <si>
    <t>MP8867</t>
  </si>
  <si>
    <t>MP28200</t>
  </si>
  <si>
    <t>MP38873</t>
  </si>
  <si>
    <t>XT3410</t>
  </si>
  <si>
    <t>NXP</t>
  </si>
  <si>
    <t>MC33908</t>
  </si>
  <si>
    <t>S32K144</t>
  </si>
  <si>
    <t>FAN23SV56AMPX</t>
  </si>
  <si>
    <t>FAN23SV60AMPX</t>
  </si>
  <si>
    <t>FAN23SV70AMPX</t>
  </si>
  <si>
    <t>FAN5353</t>
  </si>
  <si>
    <t>FAN5354</t>
  </si>
  <si>
    <t>FAN5362</t>
  </si>
  <si>
    <t>FAN48610</t>
  </si>
  <si>
    <t>FAN53200</t>
  </si>
  <si>
    <t>FAN53525</t>
  </si>
  <si>
    <t>FAN53541</t>
  </si>
  <si>
    <t>FAN65004B</t>
  </si>
  <si>
    <t>FL5160</t>
  </si>
  <si>
    <t>LV5068V</t>
  </si>
  <si>
    <t>NCP1034</t>
  </si>
  <si>
    <t>NCP1055</t>
  </si>
  <si>
    <t>NCP1076A</t>
  </si>
  <si>
    <t>NCP1521</t>
  </si>
  <si>
    <t>NCP1521B</t>
  </si>
  <si>
    <t>NCP3063</t>
  </si>
  <si>
    <t>NCP3135</t>
  </si>
  <si>
    <t>NCP3170</t>
  </si>
  <si>
    <t>NCP3233</t>
  </si>
  <si>
    <t>NCV1117</t>
  </si>
  <si>
    <t>NCV3063</t>
  </si>
  <si>
    <t>TOP267EG</t>
  </si>
  <si>
    <t>Renesas</t>
  </si>
  <si>
    <t>ISL8215MIRZ</t>
  </si>
  <si>
    <t>ISL8216</t>
  </si>
  <si>
    <t>ISL70003ASEH</t>
  </si>
  <si>
    <t>ISL80030</t>
  </si>
  <si>
    <t>ISL80030A</t>
  </si>
  <si>
    <t>ISL80031</t>
  </si>
  <si>
    <t>ISL80031A</t>
  </si>
  <si>
    <t>ISL81601</t>
  </si>
  <si>
    <t>ISL85003</t>
  </si>
  <si>
    <t>ISL85005</t>
  </si>
  <si>
    <t>ISL85014</t>
  </si>
  <si>
    <t>ISL85033</t>
  </si>
  <si>
    <t>ISL85413</t>
  </si>
  <si>
    <t>ISL85415FRZ</t>
  </si>
  <si>
    <t>ISL91302</t>
  </si>
  <si>
    <t>ISL854102</t>
  </si>
  <si>
    <t>R7FS5D97</t>
  </si>
  <si>
    <t>RT8096</t>
  </si>
  <si>
    <t>BD9G101G</t>
  </si>
  <si>
    <t>SC2596</t>
  </si>
  <si>
    <t>AF6986F3V3</t>
  </si>
  <si>
    <t>AF6986F5V</t>
  </si>
  <si>
    <t>ALTAIR05</t>
  </si>
  <si>
    <t>HVLED001</t>
  </si>
  <si>
    <t>HVLED001A</t>
  </si>
  <si>
    <t>L5972D</t>
  </si>
  <si>
    <t>L5973</t>
  </si>
  <si>
    <t>L5986</t>
  </si>
  <si>
    <t>L5988D</t>
  </si>
  <si>
    <t>L6566A</t>
  </si>
  <si>
    <t>L6920</t>
  </si>
  <si>
    <t>L6984</t>
  </si>
  <si>
    <t>L6985F</t>
  </si>
  <si>
    <t>L7980</t>
  </si>
  <si>
    <t>L7981</t>
  </si>
  <si>
    <t>ST1S10</t>
  </si>
  <si>
    <t>ST1S14</t>
  </si>
  <si>
    <t>ST1S40</t>
  </si>
  <si>
    <t>STGIB15CH60TS-L</t>
  </si>
  <si>
    <t>STM32F</t>
  </si>
  <si>
    <t>VIPER22A</t>
  </si>
  <si>
    <t>VIPER26</t>
  </si>
  <si>
    <t>LM2575</t>
  </si>
  <si>
    <t>LM2576</t>
  </si>
  <si>
    <t>LM2576HV</t>
  </si>
  <si>
    <t>LM2672</t>
  </si>
  <si>
    <t>LM2674</t>
  </si>
  <si>
    <t>LM2675</t>
  </si>
  <si>
    <t>LM2734</t>
  </si>
  <si>
    <t>LM2830</t>
  </si>
  <si>
    <t>LM3150</t>
  </si>
  <si>
    <t>LM3478</t>
  </si>
  <si>
    <t>LM3671</t>
  </si>
  <si>
    <t>LM5000</t>
  </si>
  <si>
    <t>LM5007</t>
  </si>
  <si>
    <t>LM5008</t>
  </si>
  <si>
    <t>LM5020</t>
  </si>
  <si>
    <t>LM5022</t>
  </si>
  <si>
    <t>LM5026</t>
  </si>
  <si>
    <t>LM5088</t>
  </si>
  <si>
    <t>LM5116</t>
  </si>
  <si>
    <t>LM5118</t>
  </si>
  <si>
    <t>LM20123</t>
  </si>
  <si>
    <t>LM21305</t>
  </si>
  <si>
    <t>LM22670</t>
  </si>
  <si>
    <t>LM22672</t>
  </si>
  <si>
    <t>LM22673</t>
  </si>
  <si>
    <t>LM22675</t>
  </si>
  <si>
    <t>LM22676</t>
  </si>
  <si>
    <t>LM22680</t>
  </si>
  <si>
    <t>LM46002</t>
  </si>
  <si>
    <t>LM76002</t>
  </si>
  <si>
    <t>LM76003</t>
  </si>
  <si>
    <t>LMR12010</t>
  </si>
  <si>
    <t>LMR14020</t>
  </si>
  <si>
    <t>LMR16030</t>
  </si>
  <si>
    <t>LMR36006</t>
  </si>
  <si>
    <t>LMR36015</t>
  </si>
  <si>
    <t>TAS5630B</t>
  </si>
  <si>
    <t>TPS5402</t>
  </si>
  <si>
    <t>TPS5430</t>
  </si>
  <si>
    <t>TPS5450</t>
  </si>
  <si>
    <t>TPS6130</t>
  </si>
  <si>
    <t>TPS6140</t>
  </si>
  <si>
    <t>TPS6150</t>
  </si>
  <si>
    <t>TPS23753A</t>
  </si>
  <si>
    <t>TPS40170</t>
  </si>
  <si>
    <t>TPS40200</t>
  </si>
  <si>
    <t>TPS43060</t>
  </si>
  <si>
    <t>TPS51367</t>
  </si>
  <si>
    <t>TPS53319</t>
  </si>
  <si>
    <t>TPS53355</t>
  </si>
  <si>
    <t>TPS54020</t>
  </si>
  <si>
    <t>TPS54060</t>
  </si>
  <si>
    <t>TPS54140</t>
  </si>
  <si>
    <t>TPS54240</t>
  </si>
  <si>
    <t>TPS54260</t>
  </si>
  <si>
    <t>TPS54317</t>
  </si>
  <si>
    <t>TPS54340</t>
  </si>
  <si>
    <t>TPS54360</t>
  </si>
  <si>
    <t>TPS54495</t>
  </si>
  <si>
    <t>TPS54560</t>
  </si>
  <si>
    <t>TPS54561</t>
  </si>
  <si>
    <t>TPS55340</t>
  </si>
  <si>
    <t>TPS56637</t>
  </si>
  <si>
    <t>TPS61087</t>
  </si>
  <si>
    <t>TPS61222</t>
  </si>
  <si>
    <t>TPS61230</t>
  </si>
  <si>
    <t>TPS61252</t>
  </si>
  <si>
    <t>TPS62063</t>
  </si>
  <si>
    <t>TPS62110</t>
  </si>
  <si>
    <t>TPS62125</t>
  </si>
  <si>
    <t>TPS62130</t>
  </si>
  <si>
    <t>TPS62140</t>
  </si>
  <si>
    <t>TPS62160</t>
  </si>
  <si>
    <t>TPS62175</t>
  </si>
  <si>
    <t>TPS62177</t>
  </si>
  <si>
    <t>TPS62180</t>
  </si>
  <si>
    <t>TPS62745</t>
  </si>
  <si>
    <t>TPS62821</t>
  </si>
  <si>
    <t>TPS62822</t>
  </si>
  <si>
    <t>TPS62823</t>
  </si>
  <si>
    <t>TPS63000</t>
  </si>
  <si>
    <t>TPS63001</t>
  </si>
  <si>
    <t>TPS63020</t>
  </si>
  <si>
    <t>TPS63030</t>
  </si>
  <si>
    <t>TPS63060</t>
  </si>
  <si>
    <t>TPS82085</t>
  </si>
  <si>
    <t>TPS92550</t>
  </si>
  <si>
    <t>TPS560200</t>
  </si>
  <si>
    <t>TPS563231</t>
  </si>
  <si>
    <t>UCC27524DR</t>
  </si>
  <si>
    <t>UCC28950</t>
  </si>
  <si>
    <t>ADF5355</t>
  </si>
  <si>
    <t>ADM7150</t>
  </si>
  <si>
    <t>ADM7154</t>
  </si>
  <si>
    <t>ADP1765</t>
  </si>
  <si>
    <t>ADP5062</t>
  </si>
  <si>
    <t>ADP7156</t>
  </si>
  <si>
    <t>LT1963</t>
  </si>
  <si>
    <t>LT3083</t>
  </si>
  <si>
    <t>LT3461</t>
  </si>
  <si>
    <t>LT3742</t>
  </si>
  <si>
    <t>LT8300</t>
  </si>
  <si>
    <t>LTC3600</t>
  </si>
  <si>
    <t>LTC4162-L</t>
  </si>
  <si>
    <t>AP2204</t>
  </si>
  <si>
    <t>AP2205</t>
  </si>
  <si>
    <t>EN6337QI</t>
  </si>
  <si>
    <t>EN6347QI</t>
  </si>
  <si>
    <t>EN6360QI</t>
  </si>
  <si>
    <t>EP5358HUI</t>
  </si>
  <si>
    <t>ER2120QI</t>
  </si>
  <si>
    <t>EV1320QI</t>
  </si>
  <si>
    <t>MCP1810</t>
  </si>
  <si>
    <t>MIC5501</t>
  </si>
  <si>
    <t>MIC5504</t>
  </si>
  <si>
    <t>MIC28512</t>
  </si>
  <si>
    <t>NCP1117</t>
  </si>
  <si>
    <t>L6983</t>
  </si>
  <si>
    <t>L6986</t>
  </si>
  <si>
    <t>L6986F</t>
  </si>
  <si>
    <t>L6986H</t>
  </si>
  <si>
    <t>L7987</t>
  </si>
  <si>
    <t>L7987L</t>
  </si>
  <si>
    <t>ST1PS02</t>
  </si>
  <si>
    <t>ST1S03</t>
  </si>
  <si>
    <t>ST1S12XX</t>
  </si>
  <si>
    <t>STODD03</t>
  </si>
  <si>
    <t>TPS54202</t>
  </si>
  <si>
    <t>LT3030</t>
  </si>
  <si>
    <t>LTC3612</t>
  </si>
  <si>
    <t>LTC7000</t>
  </si>
  <si>
    <t>LTC7841</t>
  </si>
  <si>
    <t>AP3401</t>
  </si>
  <si>
    <t>AP3405</t>
  </si>
  <si>
    <t>AP63200</t>
  </si>
  <si>
    <t>AP63201</t>
  </si>
  <si>
    <t>AP63203</t>
  </si>
  <si>
    <t>AP63205</t>
  </si>
  <si>
    <t>AP65355</t>
  </si>
  <si>
    <t>IR3899</t>
  </si>
  <si>
    <t>MP2316</t>
  </si>
  <si>
    <t>MP2321</t>
  </si>
  <si>
    <t>MP2322</t>
  </si>
  <si>
    <t>MP2326</t>
  </si>
  <si>
    <t>MP2329</t>
  </si>
  <si>
    <t>MP2329C</t>
  </si>
  <si>
    <t>MC32PF3000</t>
  </si>
  <si>
    <t>MC32PF3001</t>
  </si>
  <si>
    <t>NCP170</t>
  </si>
  <si>
    <t>NCP702</t>
  </si>
  <si>
    <t>NCP705</t>
  </si>
  <si>
    <t>ISL94202</t>
  </si>
  <si>
    <t>SPV1050</t>
  </si>
  <si>
    <t>ST1S32</t>
  </si>
  <si>
    <t>ST1S50</t>
  </si>
  <si>
    <t>ST8R00</t>
  </si>
  <si>
    <t>STBB1-AXX</t>
  </si>
  <si>
    <t>STBB3JCC</t>
  </si>
  <si>
    <t>SiP12116</t>
  </si>
  <si>
    <t>SiP12117</t>
  </si>
  <si>
    <t>SiC437_Vout=1.0V</t>
  </si>
  <si>
    <t>SiC437_Vout=3.3V</t>
  </si>
  <si>
    <t>SiC437_Vout=5.0V</t>
  </si>
  <si>
    <t>SiC437_Vout=12V</t>
  </si>
  <si>
    <t>SiC438_Vout=1.0V</t>
  </si>
  <si>
    <t>SiC438_Vout=3.3V</t>
  </si>
  <si>
    <t>SiC438_Vout=5.0V</t>
  </si>
  <si>
    <t>ADP2164</t>
  </si>
  <si>
    <t>LT1521</t>
  </si>
  <si>
    <t>LT4293</t>
  </si>
  <si>
    <t>LT4320</t>
  </si>
  <si>
    <t>LT6654</t>
  </si>
  <si>
    <t>LT8705A</t>
  </si>
  <si>
    <t>LTC3309A</t>
  </si>
  <si>
    <t>LTC3637</t>
  </si>
  <si>
    <t>LTC3805</t>
  </si>
  <si>
    <t>LTC3894</t>
  </si>
  <si>
    <t>LTC4366</t>
  </si>
  <si>
    <t>LTC4440</t>
  </si>
  <si>
    <t>LTC7150S</t>
  </si>
  <si>
    <t>MAX17632</t>
  </si>
  <si>
    <t>MIC24053</t>
  </si>
  <si>
    <t>MIC24056</t>
  </si>
  <si>
    <t>MP1606</t>
  </si>
  <si>
    <t>MP2151</t>
  </si>
  <si>
    <t>MP2152</t>
  </si>
  <si>
    <t>MP2153</t>
  </si>
  <si>
    <t>MP2155</t>
  </si>
  <si>
    <t>NCP3232N</t>
  </si>
  <si>
    <t>BD9E302EFJ</t>
  </si>
  <si>
    <t>TS30042</t>
  </si>
  <si>
    <t>L4941</t>
  </si>
  <si>
    <t>DRV8848</t>
  </si>
  <si>
    <t>TPS62170</t>
  </si>
  <si>
    <t>XC7A200T</t>
  </si>
  <si>
    <t>INN2603K</t>
  </si>
  <si>
    <t>MP28210</t>
  </si>
  <si>
    <t>MP4410</t>
  </si>
  <si>
    <t>MAX77596</t>
  </si>
  <si>
    <t>MAX38801</t>
  </si>
  <si>
    <t>MAX20745</t>
  </si>
  <si>
    <t>MAX3864</t>
  </si>
  <si>
    <t>MP4575</t>
  </si>
  <si>
    <t>MP4432</t>
  </si>
  <si>
    <t>MP4423H</t>
  </si>
  <si>
    <t>MP2457</t>
  </si>
  <si>
    <t>MP2332H</t>
  </si>
  <si>
    <t>MP2269</t>
  </si>
  <si>
    <t>LTC4364</t>
  </si>
  <si>
    <t>MP2263</t>
  </si>
  <si>
    <t>NCP5386</t>
  </si>
  <si>
    <t>NXQ1TXH5</t>
  </si>
  <si>
    <t>MMPF0100</t>
  </si>
  <si>
    <t>LTC4125</t>
  </si>
  <si>
    <t>LTC4120</t>
  </si>
  <si>
    <t>STWBC</t>
  </si>
  <si>
    <t>LTC3855</t>
  </si>
  <si>
    <t>LTM4680</t>
  </si>
  <si>
    <t>LTC4416</t>
  </si>
  <si>
    <t>LTC4357</t>
  </si>
  <si>
    <t>LTC4352</t>
  </si>
  <si>
    <t>LTC3613</t>
  </si>
  <si>
    <t>TLV61224</t>
  </si>
  <si>
    <t>TPS610985</t>
  </si>
  <si>
    <t>TPS560430</t>
  </si>
  <si>
    <t>LT3652</t>
  </si>
  <si>
    <t>LT3689</t>
  </si>
  <si>
    <t>LT8491</t>
  </si>
  <si>
    <t>LTC3225</t>
  </si>
  <si>
    <t>LTC3413</t>
  </si>
  <si>
    <t>LTC3605</t>
  </si>
  <si>
    <t>LTC3608</t>
  </si>
  <si>
    <t>CYPD3177</t>
  </si>
  <si>
    <t>MP1470H</t>
  </si>
  <si>
    <t>MP1477H</t>
  </si>
  <si>
    <t>MP8774H</t>
  </si>
  <si>
    <t>MP9485</t>
  </si>
  <si>
    <t>MC34VR500V1ES</t>
  </si>
  <si>
    <t>XC7K325T</t>
  </si>
  <si>
    <t>ADFS5758</t>
  </si>
  <si>
    <t>MAX38640,1,2,3</t>
  </si>
  <si>
    <t>MP8771</t>
  </si>
  <si>
    <t>MP8860</t>
  </si>
  <si>
    <t>NCP110</t>
  </si>
  <si>
    <t>NCP137</t>
  </si>
  <si>
    <t>NCP148</t>
  </si>
  <si>
    <t>NCP151</t>
  </si>
  <si>
    <t>NCP171</t>
  </si>
  <si>
    <t>NCP187</t>
  </si>
  <si>
    <t>NCP718</t>
  </si>
  <si>
    <t>LM61460</t>
  </si>
  <si>
    <t>ADuM4138_AECQ</t>
  </si>
  <si>
    <t>LT3755_AECQ</t>
  </si>
  <si>
    <t>LT8228_AECQ</t>
  </si>
  <si>
    <t>LT8609_AECQ</t>
  </si>
  <si>
    <t>IFX81481ELV_AECQ</t>
  </si>
  <si>
    <t>IR3883_AECQ</t>
  </si>
  <si>
    <t>TLD5095EL_AECQ</t>
  </si>
  <si>
    <t>TLD55412Q_AECQ</t>
  </si>
  <si>
    <t>TLE9104SH_AECQ</t>
  </si>
  <si>
    <t>TLE63892GV50_AECQ</t>
  </si>
  <si>
    <t>TLE83862_AECQ</t>
  </si>
  <si>
    <t>TLF51801ELV_AECQ</t>
  </si>
  <si>
    <t>TLS205B0_AECQ</t>
  </si>
  <si>
    <t>MAX5969B_AECQ</t>
  </si>
  <si>
    <t>MAX16126_AECQ</t>
  </si>
  <si>
    <t>MAX16904_AECQ</t>
  </si>
  <si>
    <t>MAX16993_AECQ</t>
  </si>
  <si>
    <t>MAX18066_AECQ</t>
  </si>
  <si>
    <t>MAX77752_AECQ</t>
  </si>
  <si>
    <t>MCP73833_AECQ</t>
  </si>
  <si>
    <t>MIC5323_AECQ</t>
  </si>
  <si>
    <t>MIC5504_AECQ</t>
  </si>
  <si>
    <t>RN4678_AECQ</t>
  </si>
  <si>
    <t>USB3320C_AECQ</t>
  </si>
  <si>
    <t>USB5744_AECQ</t>
  </si>
  <si>
    <t>MP4410_AECQ</t>
  </si>
  <si>
    <t>MPQ4430_AECQ</t>
  </si>
  <si>
    <t>FS32K142_AECQ</t>
  </si>
  <si>
    <t>FS32K144_AECQ</t>
  </si>
  <si>
    <t>FS32K148_AECQ</t>
  </si>
  <si>
    <t>MC33GD3100A_AECQ</t>
  </si>
  <si>
    <t>MC33PF8100_AECQ</t>
  </si>
  <si>
    <t>MMPF0100_AECQ</t>
  </si>
  <si>
    <t>PTN5150AHX_AECQ</t>
  </si>
  <si>
    <t>FAN53611_AECQ</t>
  </si>
  <si>
    <t>FDMQ8205A_AECQ</t>
  </si>
  <si>
    <t>FUSB303_AECQ</t>
  </si>
  <si>
    <t>NCP133_AECQ</t>
  </si>
  <si>
    <t>NCP1595_AECQ</t>
  </si>
  <si>
    <t>NCP1597_AECQ</t>
  </si>
  <si>
    <t>NCP1599_AECQ</t>
  </si>
  <si>
    <t>NCP3136_AECQ</t>
  </si>
  <si>
    <t>NCP3170_AECQ</t>
  </si>
  <si>
    <t>NCV213R_AECQ</t>
  </si>
  <si>
    <t>NCV214R_AECQ</t>
  </si>
  <si>
    <t>NCV7691_AECQ</t>
  </si>
  <si>
    <t>NCV8161_AECQ</t>
  </si>
  <si>
    <t>NCV51400_AECQ</t>
  </si>
  <si>
    <t>NCV890100_AECQ</t>
  </si>
  <si>
    <t>NCV891330_AECQ</t>
  </si>
  <si>
    <t>ISL78083_AECQ</t>
  </si>
  <si>
    <t>A5970AD_AECQ</t>
  </si>
  <si>
    <t>A5973D_AECQ</t>
  </si>
  <si>
    <t>A6984_AECQ</t>
  </si>
  <si>
    <t>A7987_AECQ</t>
  </si>
  <si>
    <t>ALED7707_AECQ</t>
  </si>
  <si>
    <t>AST1S31HF_AECQ</t>
  </si>
  <si>
    <t>L6984_AECQ</t>
  </si>
  <si>
    <t>L7980TR_AECQ</t>
  </si>
  <si>
    <t>L7981_AECQ</t>
  </si>
  <si>
    <t>L9960T_AECQ</t>
  </si>
  <si>
    <t>LD39030_AECQ</t>
  </si>
  <si>
    <t>LD56050_AECQ</t>
  </si>
  <si>
    <t>LDK130_AECQ</t>
  </si>
  <si>
    <t>LDO40L_AECQ</t>
  </si>
  <si>
    <t>ST1S14_AECQ</t>
  </si>
  <si>
    <t>TDA7498ETR_AECQ</t>
  </si>
  <si>
    <t>VIPER17LDTR_AECQ</t>
  </si>
  <si>
    <t>BQ76PL455A-Q1_AECQ</t>
  </si>
  <si>
    <t>LMR23615_AECQ</t>
  </si>
  <si>
    <t>TPS54262-Q1_AECQ</t>
  </si>
  <si>
    <t>TPS57160-Q1_AECQ</t>
  </si>
  <si>
    <t>TPS62810-Q1_AECQ</t>
  </si>
  <si>
    <t>TPS62812-Q1_AECQ</t>
  </si>
  <si>
    <t>TPS65400_AECQ</t>
  </si>
  <si>
    <t>YES</t>
  </si>
  <si>
    <t>NO</t>
  </si>
  <si>
    <t>IC_Manufacturer</t>
  </si>
  <si>
    <t>IC_PN</t>
  </si>
  <si>
    <t>Mfr_Abbr</t>
  </si>
  <si>
    <t>ADI</t>
  </si>
  <si>
    <t>DIO</t>
  </si>
  <si>
    <t>DLG</t>
  </si>
  <si>
    <t>EXR</t>
  </si>
  <si>
    <t>IFN</t>
  </si>
  <si>
    <t>INT</t>
  </si>
  <si>
    <t>MAX</t>
  </si>
  <si>
    <t>MCP</t>
  </si>
  <si>
    <t>HV9910B</t>
  </si>
  <si>
    <t>MXL</t>
  </si>
  <si>
    <t>NLN</t>
  </si>
  <si>
    <t>ONS</t>
  </si>
  <si>
    <t>PWI</t>
  </si>
  <si>
    <t>REN</t>
  </si>
  <si>
    <t>RHM</t>
  </si>
  <si>
    <t>RTK</t>
  </si>
  <si>
    <t>SMT</t>
  </si>
  <si>
    <t>STM</t>
  </si>
  <si>
    <t>TXI</t>
  </si>
  <si>
    <t>VSH</t>
  </si>
  <si>
    <t>XLX</t>
  </si>
  <si>
    <t>Analog Devices</t>
  </si>
  <si>
    <t>Alpha and Omega</t>
  </si>
  <si>
    <t>Diodes Inc</t>
  </si>
  <si>
    <t>Dialog Semiconductor</t>
  </si>
  <si>
    <t>Efficient Power Conversion</t>
  </si>
  <si>
    <t>EXAR Corporation</t>
  </si>
  <si>
    <t>Infineon Technologies</t>
  </si>
  <si>
    <t>Microchip Technology</t>
  </si>
  <si>
    <t>Monolithic Power Systems</t>
  </si>
  <si>
    <t>MaxLinear Inc</t>
  </si>
  <si>
    <t>Nanlin Electronics Co</t>
  </si>
  <si>
    <t>NXP Semiconductors</t>
  </si>
  <si>
    <t>ON Semiconductor</t>
  </si>
  <si>
    <t>Power Integrations</t>
  </si>
  <si>
    <t>ROHM Semiconductor</t>
  </si>
  <si>
    <t>Richtek Technology</t>
  </si>
  <si>
    <t>SEMTECH</t>
  </si>
  <si>
    <t>ST Microelectronics</t>
  </si>
  <si>
    <t>Texas Instruments</t>
  </si>
  <si>
    <t>Vishay Intertechnology</t>
  </si>
  <si>
    <t>Xilinx Inc</t>
  </si>
  <si>
    <t>iW1760B</t>
  </si>
  <si>
    <t>IR3883</t>
  </si>
  <si>
    <t>IR38063M</t>
  </si>
  <si>
    <t>MC32PF4210</t>
  </si>
  <si>
    <t>TPS25921A</t>
  </si>
  <si>
    <t>TPS54616</t>
  </si>
  <si>
    <t>Maxim Integrated</t>
  </si>
  <si>
    <t>LTC2949_AECQ</t>
  </si>
  <si>
    <t>MAX20002_AECQ</t>
  </si>
  <si>
    <t>MAX20003_AECQ</t>
  </si>
  <si>
    <t>MAX20004_AECQ</t>
  </si>
  <si>
    <t>MAX20006_AECQ</t>
  </si>
  <si>
    <t>MAX20008_AECQ</t>
  </si>
  <si>
    <t>BD9V100MUF-C_AECQ</t>
  </si>
  <si>
    <t>LT8640S</t>
  </si>
  <si>
    <t>AP62200</t>
  </si>
  <si>
    <t>MAX77860</t>
  </si>
  <si>
    <t>SiC438_Vout=12V</t>
  </si>
  <si>
    <t>MAX17504_AECQ</t>
  </si>
  <si>
    <t>MAX17690_AECQ</t>
  </si>
  <si>
    <t>MAXM17904_AECQ</t>
  </si>
  <si>
    <t>MAXM17906_AECQ</t>
  </si>
  <si>
    <t>MIC28512_AECQ</t>
  </si>
  <si>
    <t>NCV1034_AECQ</t>
  </si>
  <si>
    <t>NCV8873_AECQ</t>
  </si>
  <si>
    <t>ISL78229_AECQ</t>
  </si>
  <si>
    <t>L6985F_AECQ</t>
  </si>
  <si>
    <t>L7985_AECQ</t>
  </si>
  <si>
    <t>TLE8366_Vout=ADJ</t>
  </si>
  <si>
    <t>LS1046A</t>
  </si>
  <si>
    <t>MC32PF8121</t>
  </si>
  <si>
    <t>MK21FN1M0VMC12</t>
  </si>
  <si>
    <t>TPS650861</t>
  </si>
  <si>
    <t>TLE8366_Vout=ADJ_AECQ</t>
  </si>
  <si>
    <t>TLF50201EL_AECQ</t>
  </si>
  <si>
    <t>MAX1837_AECQ</t>
  </si>
  <si>
    <t>MAX20019_AECQ</t>
  </si>
  <si>
    <t>MPM3515-AEC1_AECQ</t>
  </si>
  <si>
    <t>MPM3805A-AEC1_AECQ</t>
  </si>
  <si>
    <t>MPQ2166-AEC1_AECQ</t>
  </si>
  <si>
    <t>MPQ2918-AEC1_AECQ</t>
  </si>
  <si>
    <t>MPQ3426-AEC1_AECQ</t>
  </si>
  <si>
    <t>CS5124_AECQ</t>
  </si>
  <si>
    <t>NCP703_AECQ</t>
  </si>
  <si>
    <t>NCV1362_AECQ</t>
  </si>
  <si>
    <t>NCV317_AECQ</t>
  </si>
  <si>
    <t>AGD8236A</t>
  </si>
  <si>
    <t>CREE Inc (Wolfspeed)</t>
  </si>
  <si>
    <t>CRE</t>
  </si>
  <si>
    <t>KIT-CRD-3DD065P</t>
  </si>
  <si>
    <t>KIT-CRD-3DD12P</t>
  </si>
  <si>
    <t>MAX17502E_Vout=3.3V</t>
  </si>
  <si>
    <t>MIMXRT1024DAG5A</t>
  </si>
  <si>
    <t>STM32H735IG</t>
  </si>
  <si>
    <t>STM32H750XB</t>
  </si>
  <si>
    <t>STSPIN32F0252</t>
  </si>
  <si>
    <t>BTS50015-1TAD_AECQ</t>
  </si>
  <si>
    <t>BTS7004-1EPP_AECQ</t>
  </si>
  <si>
    <t>MAX20049_AECQ</t>
  </si>
  <si>
    <t>MCP1664_AECQ</t>
  </si>
  <si>
    <t>MP3302_AECQ</t>
  </si>
  <si>
    <t>MPQ2019-AEC1_AECQ</t>
  </si>
  <si>
    <t>MPQ5069-AEC1_AECQ</t>
  </si>
  <si>
    <t>MAX38902E</t>
  </si>
  <si>
    <t>MIC5309</t>
  </si>
  <si>
    <t>MIC5385</t>
  </si>
  <si>
    <t>MPF300TS-1FCG1152I</t>
  </si>
  <si>
    <t>MP2019</t>
  </si>
  <si>
    <t>NCP59748</t>
  </si>
  <si>
    <t>ISL80138</t>
  </si>
  <si>
    <t>ISL80510</t>
  </si>
  <si>
    <t>BD70522GUL</t>
  </si>
  <si>
    <t>BD9C301FJ</t>
  </si>
  <si>
    <t>LD39020</t>
  </si>
  <si>
    <t>LD39050</t>
  </si>
  <si>
    <t>LD57100</t>
  </si>
  <si>
    <t>LDLN030</t>
  </si>
  <si>
    <t>ST715</t>
  </si>
  <si>
    <t>ST730</t>
  </si>
  <si>
    <t>STC3117</t>
  </si>
  <si>
    <t>STLQ020</t>
  </si>
  <si>
    <t>TLE9879QXA40_AECQ</t>
  </si>
  <si>
    <t>TLS810D1EJV33_AECQ</t>
  </si>
  <si>
    <t>MAX16910_AECQ</t>
  </si>
  <si>
    <t>MCP1793_AECQ</t>
  </si>
  <si>
    <t>NCV4276C_AECQ</t>
  </si>
  <si>
    <t>BQ79616-Q1_AECQ</t>
  </si>
  <si>
    <t>AZ1117I</t>
  </si>
  <si>
    <t>IRPS5401M</t>
  </si>
  <si>
    <t>IRPS5401M_AECQ</t>
  </si>
  <si>
    <t>MAX17503_AECQ</t>
  </si>
  <si>
    <t>MAX20037_AECQ</t>
  </si>
  <si>
    <t>MAX20471_AECQ</t>
  </si>
  <si>
    <t>MAX25206_AECQ</t>
  </si>
  <si>
    <t>MAX25232_AECQ</t>
  </si>
  <si>
    <t>MAXM17536_AECQ</t>
  </si>
  <si>
    <t>MAXM17631_AECQ</t>
  </si>
  <si>
    <t>MCP16301_AECQ</t>
  </si>
  <si>
    <t>PCA9410A_AECQ</t>
  </si>
  <si>
    <t>NCV7707_AECQ</t>
  </si>
  <si>
    <t>NCV890230_AECQ</t>
  </si>
  <si>
    <t>A5970D_AECQ</t>
  </si>
  <si>
    <t>INA210_AECQ</t>
  </si>
  <si>
    <t>LM53600-Q1_AECQ</t>
  </si>
  <si>
    <t>LMR14050-Q1_AECQ</t>
  </si>
  <si>
    <t>TPS92515HV-Q1_AECQ</t>
  </si>
  <si>
    <t>TPS92518-Q1_AECQ</t>
  </si>
  <si>
    <t>TPS92520-Q1_AECQ</t>
  </si>
  <si>
    <t>MP1494</t>
  </si>
  <si>
    <t>MP1495</t>
  </si>
  <si>
    <t>MP1496</t>
  </si>
  <si>
    <t>MP1497</t>
  </si>
  <si>
    <t>ISL80101-ADJ</t>
  </si>
  <si>
    <t>STM32G474QE</t>
  </si>
  <si>
    <t>STM32H743XI</t>
  </si>
  <si>
    <t>STM32L152RC</t>
  </si>
  <si>
    <t>Allegro MicroSystems</t>
  </si>
  <si>
    <t>ALG</t>
  </si>
  <si>
    <t>A3930_AECQ</t>
  </si>
  <si>
    <t>ZXCT1110_AECQ</t>
  </si>
  <si>
    <t>BTM7752G_AECQ</t>
  </si>
  <si>
    <t>BTN8982TA_AECQ</t>
  </si>
  <si>
    <t>MA12040P_AECQ</t>
  </si>
  <si>
    <t>TLE7368_AECQ</t>
  </si>
  <si>
    <t>MAX1574_AECQ</t>
  </si>
  <si>
    <t>MIC28304_AECQ</t>
  </si>
  <si>
    <t>MC33PF8200_AECQ</t>
  </si>
  <si>
    <t>TFA9879HN_AECQ</t>
  </si>
  <si>
    <t>LV8907UW_AECQ</t>
  </si>
  <si>
    <t>NCV210R_AECQ</t>
  </si>
  <si>
    <t>NCV211R_AECQ</t>
  </si>
  <si>
    <t>NCV70514_AECQ</t>
  </si>
  <si>
    <t>NCV70517_AECQ</t>
  </si>
  <si>
    <t>VNH7100AS_AECQ</t>
  </si>
  <si>
    <t>XMC4200-F64K256BA</t>
  </si>
  <si>
    <t>MAX15023</t>
  </si>
  <si>
    <t>MAX15046</t>
  </si>
  <si>
    <t>MAX17502F_Vout=5.0V</t>
  </si>
  <si>
    <t>MAX17502H_Vout=ADJ</t>
  </si>
  <si>
    <t>MAX20730</t>
  </si>
  <si>
    <t>MP20056</t>
  </si>
  <si>
    <t>MP2013</t>
  </si>
  <si>
    <t>MPQ4470</t>
  </si>
  <si>
    <t>BQ77216</t>
  </si>
  <si>
    <t>MAX15023_AECQ</t>
  </si>
  <si>
    <t>MAX15046_AECQ</t>
  </si>
  <si>
    <t>MAX15053_AECQ</t>
  </si>
  <si>
    <t>MAX1510_AECQ</t>
  </si>
  <si>
    <t>MAX17502G_Vout=ADJ_AECQ</t>
  </si>
  <si>
    <t>MAX17506_AECQ</t>
  </si>
  <si>
    <t>MAX20730_AECQ</t>
  </si>
  <si>
    <t>MP2316_AECQ</t>
  </si>
  <si>
    <t>MP2321_AECQ</t>
  </si>
  <si>
    <t>LM5146-Q1_AECQ</t>
  </si>
  <si>
    <t>LP5912-Q1_AECQ</t>
  </si>
  <si>
    <t>TPS62160-Q1_AECQ</t>
  </si>
  <si>
    <t>PAM2305</t>
  </si>
  <si>
    <t>PAM2306</t>
  </si>
  <si>
    <t>IR3823M</t>
  </si>
  <si>
    <t>MAX15038</t>
  </si>
  <si>
    <t>MAX15039</t>
  </si>
  <si>
    <t>MAX15041</t>
  </si>
  <si>
    <t>MAX15066</t>
  </si>
  <si>
    <t>MAX15166</t>
  </si>
  <si>
    <t>MAX15303</t>
  </si>
  <si>
    <t>MAX17242</t>
  </si>
  <si>
    <t>MP86934</t>
  </si>
  <si>
    <t>MP8865</t>
  </si>
  <si>
    <t>MC34PF8100</t>
  </si>
  <si>
    <t>ISL80015</t>
  </si>
  <si>
    <t>ISL80015A</t>
  </si>
  <si>
    <t>ISL80019</t>
  </si>
  <si>
    <t>ISL80019A</t>
  </si>
  <si>
    <t>ISL8002</t>
  </si>
  <si>
    <t>ISL80020</t>
  </si>
  <si>
    <t>ISL80020A</t>
  </si>
  <si>
    <t>ISL8002A</t>
  </si>
  <si>
    <t>L6986I</t>
  </si>
  <si>
    <t>ADA4558_AECQ</t>
  </si>
  <si>
    <t>TLS4125D0EPV_AECQ</t>
  </si>
  <si>
    <t>MAX8869_AECQ</t>
  </si>
  <si>
    <t>MAX8902_AECQ</t>
  </si>
  <si>
    <t>MP2326_AECQ</t>
  </si>
  <si>
    <t>A6986I_AECQ</t>
  </si>
  <si>
    <t>LTC4381</t>
  </si>
  <si>
    <t>MAX17509</t>
  </si>
  <si>
    <t>MAX1951</t>
  </si>
  <si>
    <t>MAX1952</t>
  </si>
  <si>
    <t>MAX1982</t>
  </si>
  <si>
    <t>MAX1983</t>
  </si>
  <si>
    <t>MAX20796_2PH</t>
  </si>
  <si>
    <t>MAX77597</t>
  </si>
  <si>
    <t>MAX77714</t>
  </si>
  <si>
    <t>MAX77756</t>
  </si>
  <si>
    <t>MAX77812</t>
  </si>
  <si>
    <t>MP5470</t>
  </si>
  <si>
    <t>FAN53555</t>
  </si>
  <si>
    <t>LV5980MC</t>
  </si>
  <si>
    <t>NCP3335A</t>
  </si>
  <si>
    <t>INN3168C-H101</t>
  </si>
  <si>
    <t>INN3679C-H606</t>
  </si>
  <si>
    <t>LNK6448K</t>
  </si>
  <si>
    <t>LNK6448K_ATL</t>
  </si>
  <si>
    <t>A3946_AECQ</t>
  </si>
  <si>
    <t>A5984_AECQ</t>
  </si>
  <si>
    <t>ZXLD1350_AECQ</t>
  </si>
  <si>
    <t>ZXLD1360_AECQ</t>
  </si>
  <si>
    <t>TLE9471-3ES_AECQ</t>
  </si>
  <si>
    <t>MAX17691A_AECQ</t>
  </si>
  <si>
    <t>MC33982_AECQ</t>
  </si>
  <si>
    <t>IFX1763</t>
  </si>
  <si>
    <t>MAX8875</t>
  </si>
  <si>
    <t>MAXM17574</t>
  </si>
  <si>
    <t>MIC4574</t>
  </si>
  <si>
    <t>MIC4682</t>
  </si>
  <si>
    <t>NCP5252</t>
  </si>
  <si>
    <t>INN3168C-H105_ATL</t>
  </si>
  <si>
    <t>ISL6420B</t>
  </si>
  <si>
    <t>ISL8107</t>
  </si>
  <si>
    <t>ISL81802</t>
  </si>
  <si>
    <t>ISL8500</t>
  </si>
  <si>
    <t>ISL85403</t>
  </si>
  <si>
    <t>ISL8560</t>
  </si>
  <si>
    <t>ISL97536</t>
  </si>
  <si>
    <t>RAA211650</t>
  </si>
  <si>
    <t>ZL2102</t>
  </si>
  <si>
    <t>BD7682FJ-LB</t>
  </si>
  <si>
    <t>BD9A101MUV-LB</t>
  </si>
  <si>
    <t>BD9C501EFJ</t>
  </si>
  <si>
    <t>TLS715B0_AECQ</t>
  </si>
  <si>
    <t>MCP1754_AECQ</t>
  </si>
  <si>
    <t>NCV33163_AECQ</t>
  </si>
  <si>
    <t>NCV47551_AECQ</t>
  </si>
  <si>
    <t>NCV8768_AECQ</t>
  </si>
  <si>
    <t>L5150BN_AECQ</t>
  </si>
  <si>
    <t>AECQ_Focus</t>
  </si>
  <si>
    <t>Broadcom Inc</t>
  </si>
  <si>
    <t>BCM</t>
  </si>
  <si>
    <t>ACHS-7124</t>
  </si>
  <si>
    <t>Transphorm Inc</t>
  </si>
  <si>
    <t>TPM</t>
  </si>
  <si>
    <t>TDINV3000W050-KIT</t>
  </si>
  <si>
    <t>XCVU9P</t>
  </si>
  <si>
    <t>MAX15006_AECQ</t>
  </si>
  <si>
    <t>MAX15007_AECQ</t>
  </si>
  <si>
    <t>DC2042A_EVB</t>
  </si>
  <si>
    <t>LTC3814-5</t>
  </si>
  <si>
    <t>INN3379C-H302</t>
  </si>
  <si>
    <t>TPS54202H</t>
  </si>
  <si>
    <t>TPS61220</t>
  </si>
  <si>
    <t>TPS61221</t>
  </si>
  <si>
    <t>XC7S100</t>
  </si>
  <si>
    <t>XCZU9EG</t>
  </si>
  <si>
    <t>TPS7A66xx-Q1_AECQ</t>
  </si>
  <si>
    <t>IC_Description</t>
  </si>
  <si>
    <t>Special Purpose</t>
  </si>
  <si>
    <t>Microwave Wideband Synthesizer with Integrated VCO</t>
  </si>
  <si>
    <t>Clock / Timing</t>
  </si>
  <si>
    <t>Phase Locked Loop (PLL)</t>
  </si>
  <si>
    <t>Single-Channel, 16-Bit, Current/Voltage Output DAC, Functional Safety Approved for Unipolar Current Output</t>
  </si>
  <si>
    <t>Digital to Analog Converters (DAC)</t>
  </si>
  <si>
    <t>Amplifiers</t>
  </si>
  <si>
    <t>800 mA, Ultra Low Noise/High PSRR LDO</t>
  </si>
  <si>
    <t>Power Management</t>
  </si>
  <si>
    <t>Voltage Regulator</t>
  </si>
  <si>
    <t>LDO (Low-Dropout Regulator)</t>
  </si>
  <si>
    <t>600 mA, Ultralow Noise, High PSRR, RF Linear Regulator</t>
  </si>
  <si>
    <t>3A, Low VIN, Low Noise, CMOS Linear Regulator</t>
  </si>
  <si>
    <t>5A, Low VIN, Low Noise, CMOS Linear Regulator</t>
  </si>
  <si>
    <t>6.5V, 4A, High Efficiency, Step-Down DC-to-DC Regulator</t>
  </si>
  <si>
    <t>DC/DC Switching Regulator</t>
  </si>
  <si>
    <t>Buck Converter</t>
  </si>
  <si>
    <t>1.2A, 20V, 700kHz Nonsynchronous Step-down Switching Regulator</t>
  </si>
  <si>
    <t>Dual 1A, 18V, Synchronous Step-Down Regulator with Fail-Safe Voltage Monitoring</t>
  </si>
  <si>
    <t>50mA, 60V, High Efficiency Buck Regulator</t>
  </si>
  <si>
    <t>Linear Li-Ion Battery Charger with Power Path and USB Compatibility in LFCSP</t>
  </si>
  <si>
    <t>Battery Management</t>
  </si>
  <si>
    <t>Battery - Charger</t>
  </si>
  <si>
    <t>1A/0.6A, DC-to-DC Switching Regulator with Independent Positive and Negative Outputs</t>
  </si>
  <si>
    <t>Boost Converter</t>
  </si>
  <si>
    <t>50mA/500mA, High Efficiency, Ultralow Power Step-Down Regulator</t>
  </si>
  <si>
    <t>1.2A, Ultralow Noise, High PSRR, Fixed Output, RF Linear Regulator</t>
  </si>
  <si>
    <t>DC2042A Energy Harvesting (EH) Multi-Source Demo Board</t>
  </si>
  <si>
    <t>Renewable Energy</t>
  </si>
  <si>
    <t>Energy Harvesting</t>
  </si>
  <si>
    <t>InGaP HBT Power Amplifier SMT, 2.2 - 2.8 GHz</t>
  </si>
  <si>
    <t>IC - Bluetooth</t>
  </si>
  <si>
    <t>SMT Driver Amplifier, 5.5 - 17 GHz</t>
  </si>
  <si>
    <t>IC - RF Amplifier</t>
  </si>
  <si>
    <t>300mA Low Dropout Regulators with Micropower Quiescent Current and Shutdown</t>
  </si>
  <si>
    <t>1.4MHz, Single Cell DC/DC Converter in 5-Lead SOT-23</t>
  </si>
  <si>
    <t>600mA, 500kHz Step-Down Switching Regulator in SOT-23 and DFN Packages</t>
  </si>
  <si>
    <t>Micropower Step-Down Switching Regulators in ThinSOT</t>
  </si>
  <si>
    <t>1.2MHz Boost DC/DC Converter in ThinSOT with 2A Switch</t>
  </si>
  <si>
    <t>300mA, Low Noise, Micropower LDO Regulators</t>
  </si>
  <si>
    <t>1.5A, Low Noise, Fast Transient Response LDO Regulators</t>
  </si>
  <si>
    <t>Dual 750mA/250mA Low Dropout, Low Noise, Micropower Linear Regulator</t>
  </si>
  <si>
    <t>20V, 200mA, Ultralow Noise, Ultrahigh PSRR RF Linear Regulator</t>
  </si>
  <si>
    <t>20V, 500mA, Ultralow Noise, Ultrahigh PSRR Linear Regulator</t>
  </si>
  <si>
    <t>Adjustable 1.1A Single Resistor Low Dropout Regulator</t>
  </si>
  <si>
    <t>Adjustable 3A Single Resistor Low Dropout Regulator</t>
  </si>
  <si>
    <t>1.3MHz Step-Up DC/DC Converters with Integrated Schottky in ThinSOT</t>
  </si>
  <si>
    <t>Micropower Buck Regulator with Integrated Boost and Catch Diodes</t>
  </si>
  <si>
    <t>Inverting Micropower DC/DC Converters with Schottky</t>
  </si>
  <si>
    <t>Inverting Regulator</t>
  </si>
  <si>
    <t>Micropower Low Noise Boost Converters with Output Disconnect</t>
  </si>
  <si>
    <t>Full-Featured LED Driver with 2.3A Switch Current</t>
  </si>
  <si>
    <t>Drivers</t>
  </si>
  <si>
    <t>IC - LED Driver</t>
  </si>
  <si>
    <t>Power Tracking 2A Battery Charger for Solar Power</t>
  </si>
  <si>
    <t>700mA Step-Down Regulator with Power-On Reset and Watchdog Timer</t>
  </si>
  <si>
    <t>Dual, 2-Phase Step-Down Switching Controller</t>
  </si>
  <si>
    <t>100V Isolated Flyback Controller</t>
  </si>
  <si>
    <t>DC/DC Switching Controller</t>
  </si>
  <si>
    <t>Flyback Controller</t>
  </si>
  <si>
    <t>Isolated No Opto-Coupler Flyback Controller with Active PFC</t>
  </si>
  <si>
    <t>AC/DC Switching Controller</t>
  </si>
  <si>
    <t>Offline Converter</t>
  </si>
  <si>
    <t>Wide Input Range Synchronous Regulator Controller with Accurate Current Limit</t>
  </si>
  <si>
    <t>Dual 60V Monolithic 1A Step-Down Switching Regulator</t>
  </si>
  <si>
    <t>LTPoE++/IEEE 802.3bt PD Interface Controller</t>
  </si>
  <si>
    <t>PoE (Power Over Ethernet)</t>
  </si>
  <si>
    <t>PoE Controller</t>
  </si>
  <si>
    <t>Ideal Diode Bridge Controller</t>
  </si>
  <si>
    <t>Controllers</t>
  </si>
  <si>
    <t>IC - Ideal Diode</t>
  </si>
  <si>
    <t>High Voltage Surge Stopper with Current Limit</t>
  </si>
  <si>
    <t>Circuit Protection</t>
  </si>
  <si>
    <t xml:space="preserve">IC - Surge Suppression </t>
  </si>
  <si>
    <t>Precision Wide Supply High Output Drive Low Noise Reference</t>
  </si>
  <si>
    <t>Voltage Reference</t>
  </si>
  <si>
    <t>105V, 1A Low EMI Synchronous Step-Down Regulator with Fast Current Programming PassThru</t>
  </si>
  <si>
    <t>100 VIN Micropower Isolated Flyback Converter with 150V/260mA Switch</t>
  </si>
  <si>
    <t>42VIN Micropower No-Opto Isolated Flyback Converter with 65V/1.2A Switch</t>
  </si>
  <si>
    <t>Flyback Converter</t>
  </si>
  <si>
    <t>Low IQ Boost/SEPIC/Inverting Converter with 1A, 60V Switch</t>
  </si>
  <si>
    <t>Low IQ Boost/SEPIC/Flyback/Inverting Converter with 0.5A, 140V Switch</t>
  </si>
  <si>
    <t>High Voltage Buck-Boost Battery Charge Controller with Maximum Power Point Tracking (MPPT) and I2C</t>
  </si>
  <si>
    <t>42V, 750mA Synchronous Step-Down Regulator with 2.5μA Quiescent Current</t>
  </si>
  <si>
    <t>42V, 1.5A Synchronous Step-Down Regulator with 2.5μA Quiescent Current</t>
  </si>
  <si>
    <t>42V, 3A Synchronous Step-Down Regulator with 2.5µA Quiescent Current</t>
  </si>
  <si>
    <t>42V, 2.5A Synchronous Step-Down Regulator with 2.5μA Quiescent Current</t>
  </si>
  <si>
    <t>42V, 2.5A Synchronous Step-Down Regulator with Current Sense and 2.5μA Quiescent Current</t>
  </si>
  <si>
    <t>42V, 6A Synchronous Step-Down Regulator with 3μA Quiescent Current</t>
  </si>
  <si>
    <t>42V, 4A Synchronous Step-Down Silent Switcher with 2.5μA Quiescent Current</t>
  </si>
  <si>
    <t>100V, 1A Synchronous Micropower Step-Down Regulator</t>
  </si>
  <si>
    <t>42V, 5A Synchronous Step-Down Silent Switcher with 2.5μA Quiescent Current</t>
  </si>
  <si>
    <t>42V, 6A Synchronous Step-Down Silent Switcher 2 with 2.5μA Quiescent Current</t>
  </si>
  <si>
    <t>65V, 3.5A Synchronous Step-Down Silent Switcher with 2.5μA Quiescent Current</t>
  </si>
  <si>
    <t>Dual Channel 4A, 42V, Synchronous Step-Down Silent Switcher 2 with 6.2µA Quiescent Current</t>
  </si>
  <si>
    <t>80V VIN and VOUT Synchronous 4-Switch Buck-Boost DC/DC Controller</t>
  </si>
  <si>
    <t>Buck-Boost Converter</t>
  </si>
  <si>
    <t>80V Synchronous 4-Switch Buck-Boost DC/DC Controller with Flexible Bidirectional Capability</t>
  </si>
  <si>
    <t>Low Noise, Switched Capacitor-Regulated Voltage Inverters</t>
  </si>
  <si>
    <t>Voltage Inverter</t>
  </si>
  <si>
    <t>High Efficiency Synchronous Step-Down Switching Regulator</t>
  </si>
  <si>
    <t>High Efficiency Monolithic Synchronous Step-Down Regulator</t>
  </si>
  <si>
    <t>1.8μA Quiescent Current, 15V, 300mA Synchronous Step-Down DC/DC Converter</t>
  </si>
  <si>
    <t>40V, 2A Synchronous Buck-Boost DC/DC Converter</t>
  </si>
  <si>
    <t>TBD</t>
  </si>
  <si>
    <t>15V, 2.5A Synchronous Step-Up DC/DC Converter with Output Disconnect</t>
  </si>
  <si>
    <t>150mA Supercapacitor Charger</t>
  </si>
  <si>
    <t>PMIC (Power Management IC)</t>
  </si>
  <si>
    <t>Supercapacitor Charger</t>
  </si>
  <si>
    <t>5V, 6A Synchronous Step-Down Silent Switcher in 2mm × 2mm LQFN</t>
  </si>
  <si>
    <t>Hot Swappable Supercapacitor Charger, Backup Controller and System Monitor</t>
  </si>
  <si>
    <t>Backup Controller and System Monitor</t>
  </si>
  <si>
    <t>3A, 2MHz Monolithic Synchronous Regulator for DDR/QDR Memory Termination</t>
  </si>
  <si>
    <t>DDR Termination Converter</t>
  </si>
  <si>
    <t>10V Micropower Synchronous Boost Converter in ThinSOT</t>
  </si>
  <si>
    <t>2A Wide Input Voltage Synchronous Buck-Boost DC/DC Converter</t>
  </si>
  <si>
    <t>Swithcing Regulators</t>
  </si>
  <si>
    <t>Buck-Boost Regulators</t>
  </si>
  <si>
    <t>15V, 1.5A Synchronous Rail-to-Rail Single Resistor Step-Down Regulator</t>
  </si>
  <si>
    <t>15V, 5A Synchronous Step-Down Regulator</t>
  </si>
  <si>
    <t>18V, 8A Monolithic Synchronous Step-Down DC/DC Converter</t>
  </si>
  <si>
    <t>10A, 32V Monolithic Synchronous Step-Down DC/DC Converter</t>
  </si>
  <si>
    <t>3A, 4MHz Monolithic Synchronous Step-Down DC/DC Converter</t>
  </si>
  <si>
    <t>24V, 15A Monolithic Step Down Regulator with Differential Output Sensing</t>
  </si>
  <si>
    <t>17V, Dual 1A Synchronous Step-Down Regulator with Ultralow Quiescent Current</t>
  </si>
  <si>
    <t>Step-Down Buck</t>
  </si>
  <si>
    <t>High Efficiency, 65V 500mA Synchronous Step-Down Converter</t>
  </si>
  <si>
    <t>High Efficiency, High Voltage 100mA Synchronous Step-Down Converter</t>
  </si>
  <si>
    <t>76V, 1A Step-Down Regulator</t>
  </si>
  <si>
    <t>High Efficiency, 140V 250mA Step-Down Regulator</t>
  </si>
  <si>
    <t>60V, 4A Synchronous Step-Down Regulator with Rail-to-Rail Programmable Output</t>
  </si>
  <si>
    <t>Dual 2-Phase, No RSENSE™, Synchronous Controller with Output Tracking</t>
  </si>
  <si>
    <t>60V Low IQ Synchronous Boost Controller</t>
  </si>
  <si>
    <t>High Efficiency, Synchronous, 4-Switch Buck-Boost Controller</t>
  </si>
  <si>
    <t>Low IQ Synchronous Boost Controller</t>
  </si>
  <si>
    <t>Adjustable Frequency Current Mode Flyback DC/DC Controller</t>
  </si>
  <si>
    <t>100V Current Mode Synchronous Switching Regulator Controller</t>
  </si>
  <si>
    <t>60V Current Mode Synchronous Step-Up Controller</t>
  </si>
  <si>
    <t>Dual, Multiphase Synchronous DC/DC Controller with Differential Remote Sense</t>
  </si>
  <si>
    <t>Dual Output PolyPhase Step-Down DC/DC Controller with Digital Power System Management</t>
  </si>
  <si>
    <t>150V Low IQ Step-Down DC/DC Controller with 100% Duty Cycle Capability</t>
  </si>
  <si>
    <t>60V, 250mA Linear Charger with Low Quiescent Current</t>
  </si>
  <si>
    <t>Battery Charger IC</t>
  </si>
  <si>
    <t>Wireless Power Receiver and 400mA Buck Battery Charger</t>
  </si>
  <si>
    <t>5W Auto Resonant Wireless Power Transmitter</t>
  </si>
  <si>
    <t>IC - Wireless Power</t>
  </si>
  <si>
    <t>35V, 3.2A Multi-Cell Lithium-Ion Step-Down Battery Charger with PowerPath and I2C Telemetry</t>
  </si>
  <si>
    <t>Low Voltage Ideal Diode Controller with Monitoring</t>
  </si>
  <si>
    <t>Positive High Voltage Ideal Diode Controller</t>
  </si>
  <si>
    <t>Surge Stopper with Ideal Diode</t>
  </si>
  <si>
    <t>High Voltage Surge Stopper</t>
  </si>
  <si>
    <t>Low Quiescent Current Surge Stopper with 9mΩ MOSFET</t>
  </si>
  <si>
    <t>36V, Low Loss Dual PowerPath Controllers for Large PFETs</t>
  </si>
  <si>
    <t>IC - OR Switch</t>
  </si>
  <si>
    <t>High Speed, High Voltage High Side Gate Driver</t>
  </si>
  <si>
    <t>Smart Switches &amp; Drivers</t>
  </si>
  <si>
    <t>IC - High Side Switch</t>
  </si>
  <si>
    <t>Low Phase Noise, Dual Output Buffer/Driver/Logic Converter</t>
  </si>
  <si>
    <t>Comparators</t>
  </si>
  <si>
    <t>High Speed Comparators</t>
  </si>
  <si>
    <t>Fast 150V Protected High Side NMOS Static Switch Driver with PassThru</t>
  </si>
  <si>
    <t>60V, 4A Synchronous Step-Down Regulator for Inverting Outputs</t>
  </si>
  <si>
    <t>Inverting Regulators</t>
  </si>
  <si>
    <t>20V, 20A Synchronous Step-Down Regulator</t>
  </si>
  <si>
    <t>PolyPhase Synchronous Boost Controller with PMBus Interface</t>
  </si>
  <si>
    <t>140V High Efficiency Switching Surge Stopper</t>
  </si>
  <si>
    <t>Surge Stopper, Overvoltage &amp; Overcurrent Protection</t>
  </si>
  <si>
    <t>Dual Ultrathin 2.5A or Single 5A Step-Down DC/DC μModule Regulator</t>
  </si>
  <si>
    <t>20VIN, 5A Step-Down DC/DC μModule (Power Module) Regulator</t>
  </si>
  <si>
    <t>Triple Output 5A/5A/4A Step-Down DC/DC μModule® (Power Module) Regulator</t>
  </si>
  <si>
    <t>20VIN, Dual 4A or Single 8A DC/DC μModule Regulator</t>
  </si>
  <si>
    <t>Ultrathin Quad μModule Regulator with Configurable 3A Output Array</t>
  </si>
  <si>
    <t>Quad DC/DC μModule (Power Module) Regulator with Configurable 4A Output Array</t>
  </si>
  <si>
    <t>EN55022B Compliant 58V, 4A Step-Down DC/DC µModule Regulator</t>
  </si>
  <si>
    <t>15V, 4A Step-Up μModule Regulator</t>
  </si>
  <si>
    <t>Dual 30A or Single 60A µModule Regulator with Digital Power System Management</t>
  </si>
  <si>
    <t>Power µModule - Buck Converter</t>
  </si>
  <si>
    <t>Dual 50A or Single 100A µModule Regulator with Digital Power System Management</t>
  </si>
  <si>
    <t>36VIN, 5A μModule Regulator with 5-Output Configurable LDO Array</t>
  </si>
  <si>
    <t>40VIN, 3.5A Step-Down Silent Switcher μModule Regulator</t>
  </si>
  <si>
    <t>38VIN Boost µModule Regulator for LED Drive with 10A Switch</t>
  </si>
  <si>
    <t>LED Driver IC</t>
  </si>
  <si>
    <t>µModule LED Drivers </t>
  </si>
  <si>
    <t>200mA, 36V DC/DC μModule (Power Module) Regulator</t>
  </si>
  <si>
    <t>58VIN, 48VOUT Buck-Boost μModule (Power Module) Regulator</t>
  </si>
  <si>
    <t>3.1VIN to 31VIN Isolated μModule (Power Module) DC/DC Converter with LDO Post Regulator</t>
  </si>
  <si>
    <t>40VIN, 1.2A Silent Switcher µModule Regulator</t>
  </si>
  <si>
    <t>High Voltage 3-Phase Gate Driver IC</t>
  </si>
  <si>
    <t>IC - Gate Driver</t>
  </si>
  <si>
    <t xml:space="preserve">±40A, Fully Integrated, Hall Effect-Based Linear Current Sensor IC with 3kVRMS Isolation and Low-Resistance Current Conductor </t>
  </si>
  <si>
    <t>Sensor</t>
  </si>
  <si>
    <t>IC - Hall Effect</t>
  </si>
  <si>
    <t>Buck-Boost Evaluation Kit for Wolfspeed 650V SiC MOSFETs</t>
  </si>
  <si>
    <t>Buck-Boost Evaluation Kit for Wolfspeed 1200V SiC MOSFETs</t>
  </si>
  <si>
    <t>Wide Input Voltage Range, 150mA ULDO Regulator</t>
  </si>
  <si>
    <t>1.5MHz, 1A Step-Down DC-DC Buck Converter</t>
  </si>
  <si>
    <t>600mA Step-down DC/DC Converter with Synchronous Rectifier</t>
  </si>
  <si>
    <t>1.2A, Step-Down Converter with 1.4Mhz Switching Frequency</t>
  </si>
  <si>
    <t>3.8V to 32V Input, 2A Low Iq Sync Buck with EMI Reduction, PWM/PFM, Adjustable</t>
  </si>
  <si>
    <t>3.8V to 32V Input, 2A Low Iq Sync Buck with EMI reduction, PWM only, Adjustable</t>
  </si>
  <si>
    <t>3.8V to 32V Input, 2A Low Iq Sync Buck with EMI Reduction, PWM/PFM, Fixed Output 3.3V</t>
  </si>
  <si>
    <t>3.8V to 32V Input, 2A Low Iq Sync Buck with EMI Reduction, PWM/PFM, Fixed Output 5.0V</t>
  </si>
  <si>
    <t>340kHz 23V 3A Synchronous DCDC Buck Converter</t>
  </si>
  <si>
    <t>3A, 18V, 650kHz Adaptive COT Step-Down Converter</t>
  </si>
  <si>
    <t>High current, Wide Vin, 1 Amp LDO</t>
  </si>
  <si>
    <t>Monolithic Switching Regulator (Vin 3-30V)</t>
  </si>
  <si>
    <t>1A Step-Down DC-DC Converter</t>
  </si>
  <si>
    <t>45W AC/DC Off-Line Controller for Power Adapters with Lower Output Ripple, Wider Input Voltage</t>
  </si>
  <si>
    <t>8A, 40V Step Down COT Regulator</t>
  </si>
  <si>
    <t>Switching Regulators</t>
  </si>
  <si>
    <t>EZ-PD (BCR) USB Type-C Port Controller for Power Sinks</t>
  </si>
  <si>
    <t>USB Interface</t>
  </si>
  <si>
    <t>IC - USB Type-C</t>
  </si>
  <si>
    <t>Wide Input Range Low Noise 500mA LDO, microPower with low quiescent current of 30μA, Low-dropout Voltage Regulator for use in Battery-powered Systems</t>
  </si>
  <si>
    <t>25A Highly Integrated Single Input Voltage Sync Buck Regulator</t>
  </si>
  <si>
    <t>Integrated POL Voltage Regulators</t>
  </si>
  <si>
    <t>5-21V, 16A Highly Integrated SupIRBuck® Single-Input Voltage, SynchronousBuck Regulator </t>
  </si>
  <si>
    <t>Highly Integrated 15A Single-input Voltage, Synchronous Buck Regulator with PMBus Interface</t>
  </si>
  <si>
    <t>3A, 1.5MHz High Freq, Single Input, Sync Buck Regulator</t>
  </si>
  <si>
    <t>25A Highly Integrated Single-Input Voltage, Synchronous Buck Regulator in a PQFN package.</t>
  </si>
  <si>
    <t>25A Highly Integrated Single-Input Voltage, Synchronous Buck Regulator in a PQFN package</t>
  </si>
  <si>
    <t>800kHz 3A Integrated POL Voltage Regulator</t>
  </si>
  <si>
    <t>Dual output, 4A/Phase, Highly Integrated SupIRBuck Single-Input Voltage, Synchronous Buck Regulator</t>
  </si>
  <si>
    <t>12A Highly Integrated SupIRBuck Single‐Input Voltage, Synchronous Buck Regulator </t>
  </si>
  <si>
    <t>5-21V, 4A Highly Integrated SupIRBuckTM Single‐Input Voltage, Synchronous Buck Regulator  </t>
  </si>
  <si>
    <t>9A Highly Integrated Single-Input Voltage, Synchronous Buck Regulator in a PQFN package</t>
  </si>
  <si>
    <t>60V Step-down DC-DC Switching Controller with 5V Fixed Output</t>
  </si>
  <si>
    <t>1.8A DC/DC Step-Down Voltage Regulator (Adjustable Vout)</t>
  </si>
  <si>
    <t>Digital Flyback Controller IC for LED Driver</t>
  </si>
  <si>
    <t>Lighting ICs</t>
  </si>
  <si>
    <t>AC/DC LED Driver IC</t>
  </si>
  <si>
    <t>XMC4200 Platform2Go / 32-bit Arm Cortex-M4 Microcontroller (MCU) Families by Cypress for Industrial Applications</t>
  </si>
  <si>
    <t xml:space="preserve">Embedded </t>
  </si>
  <si>
    <t>MCU (Microcontroller Unit)</t>
  </si>
  <si>
    <t>MCU - 32-Bit</t>
  </si>
  <si>
    <t>3A PowerSoC DC-DC Step-Down Converter</t>
  </si>
  <si>
    <t>4A PowerSoC DC-DC Step-Down Converter</t>
  </si>
  <si>
    <t>8A PowerSoC DC-DC Step-Down Converter</t>
  </si>
  <si>
    <t>600mA PowerSoC DC-DC Step-Down Converter</t>
  </si>
  <si>
    <t>2A Step-Down DC-DC Switching Regulator</t>
  </si>
  <si>
    <t>2A PowerSoC Step-Down Converter for DDR Memory VTT</t>
  </si>
  <si>
    <t>Wide 4.5V to 28V Input, Dual-Output Synchronous Buck Controller</t>
  </si>
  <si>
    <t>26V, 15A Step-Down Regulator with Internal Switches</t>
  </si>
  <si>
    <t>4A, 2MHz Step-Down Regulator with Integrated Switches</t>
  </si>
  <si>
    <t>6A, 2MHz Step-Down Regulator with Integrated Switches</t>
  </si>
  <si>
    <t>Low-Cost, 3A, 4.5V to 28V Input, 350kHz, PWM Step-Down DC-DC Regulator with Internal Switches</t>
  </si>
  <si>
    <t>40V, High-Performance, Synchronous Buck Controller</t>
  </si>
  <si>
    <t>High-Efficiency, 2A, Current-Mode Synchronous, Step-Down Switching Regulator</t>
  </si>
  <si>
    <t>High-Efficiency, 4A, Step-Down DC-DC Regulator with Internal Power Switches, Fsw = 500kHz</t>
  </si>
  <si>
    <t>Low-Voltage DDR Linear Regulators</t>
  </si>
  <si>
    <t>High-Efficiency, 4A, Step-Down DC-DC Regulator with Internal Power Switches, Fsw = 340kHz</t>
  </si>
  <si>
    <t>InTune Automatically Compensated Digital PoL Controller with Driver and PMBus Telemetry</t>
  </si>
  <si>
    <t>6A Digital PoL DC-DC Converter with InTune Automatic Compensation</t>
  </si>
  <si>
    <t>LED Drivers</t>
  </si>
  <si>
    <t>LED Driver with Integrated MOSFET for MR16 and Other 12V AC Input Lamps</t>
  </si>
  <si>
    <t>7µA 1-Cell Fuel Gauge with ModelGauge m5 EZ</t>
  </si>
  <si>
    <t>3.5V-36V, 2A, Synchronous Buck Converter with 15µA Quiescent Current and Reduced EMI</t>
  </si>
  <si>
    <t>60V, 1A, Ultra-Small, High-Efficiency, Synchronous Step-Down DC-DC Converter, Vout=3.3V</t>
  </si>
  <si>
    <t>60V, 1A, Ultra-Small, High-Efficiency, Synchronous Step-Down DC-DC Converter, Vout=5.0V</t>
  </si>
  <si>
    <t>60V, 1A, Ultra-Small, High-Efficiency, Synchronous Step-Down DC-DC Converter, Vout=ADJ</t>
  </si>
  <si>
    <t>4.5V to 60V, 3.5A, High-Efficiency, Synchronous Step-Down DC-DC Converter with Internal Compensation</t>
  </si>
  <si>
    <t>4.5V to 60V, 5A, High-Efficiency, Synchronous Step-Down DC-DC Converter with Internal Compensation</t>
  </si>
  <si>
    <t>4.5V - 16V, Dual 3A, High-Efficiency, Synchronous Step-Down DC-DC Converter with Resistor Programmability</t>
  </si>
  <si>
    <t>60V, 1A, Dual-Output, High-Efficiency, Synchronous Step-Down DC-DC Converter</t>
  </si>
  <si>
    <t>4.5V to 42V, 2.5A, High-Efficiency, Synchronous Step-Down DC-DC Converter with Internal Compensation</t>
  </si>
  <si>
    <t>4.5V to 42V, 1.7A, High-Efficiency, Synchronous Step-Down DC-DC Converter With Internal Compensation</t>
  </si>
  <si>
    <t>4.5V to 42V, 5A, High-Efficiency, Synchronous Step-Down DC-DC Converter with Internal Compensation</t>
  </si>
  <si>
    <t>4.5V to 60V, Synchronous Step-Down Controller</t>
  </si>
  <si>
    <t>4.5V to 36V, 2A, High-Efficiency, Synchronous Step-Down DC-DC Converter</t>
  </si>
  <si>
    <t>1MHz, All-Ceramic, 2.6V to 5.5V Input, 2A PWM Step-Down DC-to-DC Regulators, Adjustable Vo</t>
  </si>
  <si>
    <t>1MHz, All-Ceramic, 2.6V to 5.5V Input, 2A PWM Step-Down DC-to-DC Regulators, Fixed Vo=1.8V</t>
  </si>
  <si>
    <t>Low-Voltage, Low-Dropout Linear Regulators with External Bias Supply, Fixed Vo=1.2V</t>
  </si>
  <si>
    <t>Low-Voltage, Low-Dropout Linear Regulators with External Bias Supply, Adjustable Vo</t>
  </si>
  <si>
    <t>Integrated, Step-Down Switching Regulator with PMBus</t>
  </si>
  <si>
    <t>Monolithically Integrated, Step-Down Switching Regulator with High Power Density and Low Component Count</t>
  </si>
  <si>
    <t>Multiphase Master with PMBus Interface and Internal Buck Converter</t>
  </si>
  <si>
    <t>Dual-Phase Scalable Integrated Voltage Regulator with PMBus Interface</t>
  </si>
  <si>
    <t>2.5Gbps, +3V to +5.5V, Wide Dynamic Range Transimpedance Preamplifier</t>
  </si>
  <si>
    <t>Linear</t>
  </si>
  <si>
    <t>Amplifier - Buffer Amps</t>
  </si>
  <si>
    <t>Tiny 1.8V–5.5V Input, 330nA IQ, 700mA nanoPower Buck Converter</t>
  </si>
  <si>
    <t>Integrated, Step-Down Switching Regulator with Selectable Applications Configurations</t>
  </si>
  <si>
    <t>14μVRMS Low Noise 500mA LDO Linear Regulator</t>
  </si>
  <si>
    <t>24V, 300mA, Buck Converter with 1.1μA IQ</t>
  </si>
  <si>
    <t xml:space="preserve">36V, 300mA, Buck Converter with 1.1μA IQ, Wide VIN Range with Low IQ, High Duty Cycle and Small Solution Size
</t>
  </si>
  <si>
    <t>Complete System PMIC, Featuring 13 Regulators, 8 GPIOs, RTC, and Flexible Power Sequencing for Multicore Applications</t>
  </si>
  <si>
    <t>24V Input, 500mA Buck Regulator with Dual-Input Power MUX, Wide VIN Range, Low IQ Buck Integrates Ideal Diode ORing and Optional I2C Programmability</t>
  </si>
  <si>
    <t>20A User-Configurable Quad-Phase Buck Converter</t>
  </si>
  <si>
    <t>USB Type-C, 3A Switch-Mode Buck Charger with Integrated CC Detection, Reverse Boost, and ADC</t>
  </si>
  <si>
    <t>High-Efficiency, 10A, PWM Internal-Switch Step-Down Regulator</t>
  </si>
  <si>
    <t>Single/Multiphase, Step-Down, DC-DC Converter Delivers Up to 25A Per Phase</t>
  </si>
  <si>
    <t>150mA, Low-Dropout Linear Regulator with Power OK Output</t>
  </si>
  <si>
    <t>4.5V to 60V, 3A High-Efficiency, DC-DC Step-Down Power Module with Integrated Inductor</t>
  </si>
  <si>
    <t>Smart Slave IC with Integrated Current and Temperature Sensors</t>
  </si>
  <si>
    <t>SMART ARM-based Flash MCU 32-bit dual Cortex-M4 RISC</t>
  </si>
  <si>
    <t>Core - ARM</t>
  </si>
  <si>
    <t>Universal High-Brightness LED Driver</t>
  </si>
  <si>
    <t xml:space="preserve"> 1A, 1.4 MHz Synchronous Buck Regulator</t>
  </si>
  <si>
    <t>30V Non-Synchronous Buck Regulator</t>
  </si>
  <si>
    <t>High-Voltage Input Integrated Switch Step-Down Regulator (4.7-36V input)</t>
  </si>
  <si>
    <t>50V/1A, Non-Synchronous Buck Regulator</t>
  </si>
  <si>
    <t>20nA Quiescent Current LDO</t>
  </si>
  <si>
    <t>4A, 1MHz Step-Up Switching Regulator</t>
  </si>
  <si>
    <t>19V, 9A High Efficiency DC-DC Buck Regulator</t>
  </si>
  <si>
    <t>29V, 12A Hyper Light Load DC-DC Buck Regulator</t>
  </si>
  <si>
    <t>36V, 7A Hyper Speed Control Syncrhonous DC-DC Buck Regulator</t>
  </si>
  <si>
    <t>75V, 4A DC-DC Buck Regulator w/Hyper Speed Control</t>
  </si>
  <si>
    <t>70V, 2A Synchronous Buck Regulator with Hyper Speed Control</t>
  </si>
  <si>
    <t>75V, 5A DC-DC Switching Buck Regulator with External Soft Start</t>
  </si>
  <si>
    <t>75V, 5A Hyper Speed Control Synchronous DC/DC Buck Regulator with External Mode Control</t>
  </si>
  <si>
    <t>4.5-19V, 5A Ultralow profile synchronous step-down regulator module</t>
  </si>
  <si>
    <t>200kHz, 0.5A, Step-down Regulator</t>
  </si>
  <si>
    <t>SuperSwitcher, Precision Current Limit, Buck Regulator</t>
  </si>
  <si>
    <t>SuperSwitcher, 200kHz, 2A, Buck Regulator</t>
  </si>
  <si>
    <t>Low Vin/Vout, Low Iq 300mA High PSRR ULDO</t>
  </si>
  <si>
    <t>Ultra Small Triple 150mA Output LDO</t>
  </si>
  <si>
    <t>General Purpose Single 300mA LDO</t>
  </si>
  <si>
    <t>Single 300mA LDO with Enable Pull-Down &amp; Auto Discharge</t>
  </si>
  <si>
    <t>MPF300-EVAL-KIT / PolarFire FPGA</t>
  </si>
  <si>
    <t>FPGA (Field Programmable Gate Array)</t>
  </si>
  <si>
    <t>IC - Programmable Logic</t>
  </si>
  <si>
    <t>16V, 2A, High-Efficiency, Step-Down Converter fixed at CCM Mode</t>
  </si>
  <si>
    <t>High-Efficiency, 2A, 16V, 500KHz, with AAM (light load mode) Synchronous Step-Down Converter</t>
  </si>
  <si>
    <t>High-Efficiency, 3A, 16V, 500KHz, with AAM (light load mode) Synchronous Step-Down Converter</t>
  </si>
  <si>
    <t>High-Efficiency, 2A, 16V, 500kHz, with SS, Synchronous Step-Down Converter</t>
  </si>
  <si>
    <t>High-Efficiency, 3A, 16V, 500kHz, with SS, Synchronous Step-Down Converter</t>
  </si>
  <si>
    <t>2A, 2.5V to 5.5V Input, Synchronous Step-Down Converter with 30μA IQ and Fixed Output Voltage in SOT563</t>
  </si>
  <si>
    <t>High Efficiency Single Inductor Buck-Boost Converter with 4.2A Switches</t>
  </si>
  <si>
    <t>Low-Noise, High-PSRR, 250mA, Linear Regulator</t>
  </si>
  <si>
    <t>40V, 150mA, Low Quiescent Current Linear Regulator</t>
  </si>
  <si>
    <t>40V, 300mA, Low-Quiescent Current Adjustable Output Linear Regulator</t>
  </si>
  <si>
    <t>5.5V, 1A, Synchronous Step-Down Converter with 25μA IQ and Output Discharge in an Ultra-Small Package</t>
  </si>
  <si>
    <t>5.5V, 2A, Sync Step-Down Converter with 25μA IQ and Output Discharge in QFN and SOT563 Packages</t>
  </si>
  <si>
    <t>5.5V, 3A, Sync Step-Down Converter with 25μA IQ and Output Discharge in Ultra-Small Package</t>
  </si>
  <si>
    <t>High Efficiency Single Inductor Buck-Boost Converter with 2.2A Switches</t>
  </si>
  <si>
    <t>Wide Input 3.3V - 30V, 3A, 12µA IQ, Synchronous, Step-Down Converter with External Soft Start and Power Good in Small 2x3mm QFN Package</t>
  </si>
  <si>
    <t>Wide Input 3.3V - 30V, 1A, 12µA IQ , Synchronous, Step-Down Converter with External Soft Start and Power Good in Small 2x3mm QFN Package</t>
  </si>
  <si>
    <t>3A, 19V, 40uA Iq, High Efficiency, Step-Down Converter with PG and External SS</t>
  </si>
  <si>
    <t>19V, 2A, 40µA IQ, High-Efficiency, Constant-On-Time, Step-Down Converter in a QFN (2mmx3mm) Package</t>
  </si>
  <si>
    <t>1A, 3-22V, 5μA IQ, Synchronous, Step-Down Converter in 1.5x2mm QFN</t>
  </si>
  <si>
    <t>4A, 19V, 40µA IQ, High Efficiency, Step-Down Converter with PG and External SS</t>
  </si>
  <si>
    <t>4.5V to 24V, 6.5A, Low IQ, Synchronous Buck Converter</t>
  </si>
  <si>
    <t>24V, 6.5A, Low IQ, Synchronous Buck Converter with Forced Continuous Conduction Mode (CCM)</t>
  </si>
  <si>
    <t>4.2V to 18V Input, 2A, 1.2MHz Synchronous Buck Converter with Power Good and Soft Start in SOT583 (1.6mmx2.1mm) Package</t>
  </si>
  <si>
    <t>200mA, 5.5V, 500nA, Ultra-Low Iq, Synchronous, Step-Down Converter</t>
  </si>
  <si>
    <t>Ultra-Low 500nA Iq, Wide Input 2V-5.5V, 1A Step-Down Regulator with 1.2x1.6mm CSP Package</t>
  </si>
  <si>
    <t>21A, 16Vout High Efficiency Full-Integrated Synchronous High Power Boost Converter Support 30W Power Load</t>
  </si>
  <si>
    <t>21A, 16Vout High Efficiency Full-Integrated Synchronous High Power Boost Converter with Programmable Input Current Limit</t>
  </si>
  <si>
    <t>15A, 16V, High Frequency Step-Down Converter with Synchronous Gate Driver</t>
  </si>
  <si>
    <t>36V, 100mA, 20μA Low Iq Synchronous Step-Down Converter</t>
  </si>
  <si>
    <t>High Efficiency 3A, 36V, Synchronous Step-Down Converter with PG and Ext. Sync</t>
  </si>
  <si>
    <t>36V, 2.2A, Low Quiescent Current, Synchronous, Step-Down Converter AEC-Q100 Qualified</t>
  </si>
  <si>
    <t>Synchronous Step-Down Converter with External Soft Start</t>
  </si>
  <si>
    <t>5A, 4.5V - 55V Input, Frequency-Programmable, Fully Integrated, Synchronous, Step-Down Converter</t>
  </si>
  <si>
    <t>5V to 60V, Three-Phase Brushless DC Motor Pre-Driver
DC Motor Pre-Driver</t>
  </si>
  <si>
    <t>16V Intelli-Phase Solution in TQFN 3x4</t>
  </si>
  <si>
    <t>18V, 10A, 700kHz, High-Efficiency, Synchronous, Step-Down Converter</t>
  </si>
  <si>
    <t>12A, 17V, 700kHz Synchronous Step-down Converter with PG and External Soft Start in 3x3mm QFN package</t>
  </si>
  <si>
    <t>12A, Wide Input 3V-18V, 700kHz Synchronous Step-down Converter</t>
  </si>
  <si>
    <t>12A, Wide-Input 3V to 18V, 1.4MHz Synchronous Step-Down Converter with PG and External Soft Start in 3mmx3mm QFN Package</t>
  </si>
  <si>
    <t>6A, 8V High Efficiency Synchronous Step-Down Converter</t>
  </si>
  <si>
    <t>2.8V - 22V VIN, 1A IOUT, 4-Switch,Integrated Buck-Boost Converter with I2C Interface</t>
  </si>
  <si>
    <t>6A, 21V High Efficiency Synchronous Step-Down Converter with I2C Interface</t>
  </si>
  <si>
    <t>High Efficiency, 8A, 17V, Synchronous Step-Down Converter with I2C Interface</t>
  </si>
  <si>
    <t>100V Input, 500mA, Step-Down Converter</t>
  </si>
  <si>
    <t>Industrial Grade, High-Efficiency, Fast-Transient, 5A, 36V Synchronous, Step-Down Converter</t>
  </si>
  <si>
    <t>DPWM/DPFM Programmable Power Management</t>
  </si>
  <si>
    <t>Universal PMICs</t>
  </si>
  <si>
    <t>1.2A PWM/PFM Control DC-DC Buck Regulator</t>
  </si>
  <si>
    <t>QorIQ Layerscape 1046A and 1026A Multicore Communications Processors / Freeway (FRWY)</t>
  </si>
  <si>
    <t>KITPF4210EPEVB / Consumer 14-Channel Power Management IC (PMIC) optimized for i.MX 8M</t>
  </si>
  <si>
    <t>KITPF8121FRDMEVM / Consumer 12-channel Power Management Integrated Circuit (PMIC) for High-performance</t>
  </si>
  <si>
    <t>Safe System Basis Chip with Buck and Boost DC/DC up to 1.5A on Vcore for SPC564x MCU</t>
  </si>
  <si>
    <t>System Basis Chips</t>
  </si>
  <si>
    <t>Functional Safety SBCs</t>
  </si>
  <si>
    <t>Regulator, Buck, Quad with up to 4.5A Output and Triple User-programmable LDOs, QFN 56</t>
  </si>
  <si>
    <t>Kinetis K21: 120MHz Cortex-M4F MCU, 1MB Flash, 128KB SRAM, Full-Speed USB, Anti-tamper, 121-MAPBGA</t>
  </si>
  <si>
    <t>One-chip 5V Qi Wireless Transmitter</t>
  </si>
  <si>
    <t>Transceivers, Receivers</t>
  </si>
  <si>
    <t>RF - Transmitter</t>
  </si>
  <si>
    <t>6A Synchronous Buck Regulator</t>
  </si>
  <si>
    <t>Converters</t>
  </si>
  <si>
    <t>20A Synchronous Buck Regulator</t>
  </si>
  <si>
    <t>5A, 2.4 MHz, Digitally Programmable TinyBuck Regulator</t>
  </si>
  <si>
    <t>3Mhz, 3A Synchronous Buck Regulator</t>
  </si>
  <si>
    <t>5A, 2.4MHz, Digitally Programmable TinyBuck Regulator</t>
  </si>
  <si>
    <t>3MHz, 500mA / 750mA Synchronous Buck Regulator</t>
  </si>
  <si>
    <t>IGBT and MOSFET AC Phase Cut Dimmer Controller</t>
  </si>
  <si>
    <t>Buck Converter, Switching Regulator, 1-Channel, Low Power Consumption and High Efficiency</t>
  </si>
  <si>
    <t>Monolithic High Voltage Gated Oscillator Power Switching Regulator</t>
  </si>
  <si>
    <t xml:space="preserve">Offline Regulators </t>
  </si>
  <si>
    <t>LDO Regulator, 200mA, Low Vin, Ultra-High PSRR</t>
  </si>
  <si>
    <t>LDO Regulator, 1A, Fixed and Adjustable, Positive</t>
  </si>
  <si>
    <t>LDO Regulator, 700mA, Ultra-Low Dropout, with Bias Rail</t>
  </si>
  <si>
    <t>LDO Regulator, 450mA, Ultra-High PSRR, Ultra-Low Noise</t>
  </si>
  <si>
    <t>2.7-5.5V Buck Converter, DC-DC, 1.5 MHz, 600 mA</t>
  </si>
  <si>
    <t>LDO Regulator, Ultra-Low 50nA Iq, with Dual Power Mode, 80mA</t>
  </si>
  <si>
    <t>1.2A Low Iq, Low Dropout Voltage Regulator, Low Noise with Power Good Output</t>
  </si>
  <si>
    <t>1.5 A, Step-Up/Down/Inverting Switching Regulator</t>
  </si>
  <si>
    <t>Buck Regulator, Switching, PWM, 3.0A</t>
  </si>
  <si>
    <t>High Current Synchronous Buck Converter</t>
  </si>
  <si>
    <t>Step Down Converter Operates from 3V to 21V and delivers up to 20A</t>
  </si>
  <si>
    <t>LDO Regulator, 500mA, Ultra-High Accuracy</t>
  </si>
  <si>
    <t>Synchronous Buck Regulator, Integrated, 2.0A, 1MHz, with Light Load Efficiency</t>
  </si>
  <si>
    <t>Single / Two Phase Controller for CPU and Chipset Applications</t>
  </si>
  <si>
    <t>LDO Regulator, 1.5A, Ultra-Low Dropout, High PSRR, Low Noise, with Bias Rail</t>
  </si>
  <si>
    <t>LDO Regulator, 200mA, Ultra-Low Dropout, Ultra-Low Iq, High PSRR, Ultra-Low Noise</t>
  </si>
  <si>
    <t>LDO Regulator, 500mA, Ultra-Low Iq, High PSRR, Ultra-Low Noise</t>
  </si>
  <si>
    <t>LDO Regulator, 300mA, Wide Vin, Ultra-Low Iq</t>
  </si>
  <si>
    <t>1.0 A Low-Dropout Positive Fixed and Adjustable Voltage Regulator</t>
  </si>
  <si>
    <t>LDO Regulators</t>
  </si>
  <si>
    <t>1.5 A, Step-Up/Down/ Inverting Switching Regulators</t>
  </si>
  <si>
    <t>Off-Line CV/CC Flyback Switcher IC with Integrated MOSFET, Sync-Rect and Feedback</t>
  </si>
  <si>
    <t>DER-535 / InnoSwitch3-CE, 65W, Off-Line CV/CC QR Flyback Switcher IC with Integrated 650V MOSFET, Synchronous Rectification &amp; FluxLink Feedback for Applications up to 65W</t>
  </si>
  <si>
    <t>ATL ELECTRONICS / InnoSwitch3-CE, 48W, 19.2V, 4.5A, Off-Line CV/CC QR Flyback Switcher IC with Integrated 650V MOSFET, Synchronous Rectification &amp; FluxLink Feedback for Applications up to 65W</t>
  </si>
  <si>
    <t>RDR-802 / InnoSwitch3-Pro, 60W, 750V PowiGaN Switch, Digitally Controllable, Off-Line CV/CC QR Flyback Switcher IC with Integrated High-Voltage Switch, Synchronous Rectification &amp; FluxLink Feedback for applications up to 85W</t>
  </si>
  <si>
    <t>RDR-747 / InnoSwitch3-EP, 65W, 750V PowiGaN Switch, Off-Line CV/CC QR Flyback Switcher IC with Integrated Primary Switch, Synchronous Rectification and FluxLink Feedback</t>
  </si>
  <si>
    <t>DER-403 / LinkSwitch-3, 10W, Energy-Efficient, Accurate Primary-Side Regulation CV/CC Switcher for Adapters and Chargers</t>
  </si>
  <si>
    <t>ATL ELECTRONICS / LinkSwitch-3, 10W, 5V @ 2A,  Accurate Primary-Side Regulation CV/CC Switcher for Adapters and Chargers</t>
  </si>
  <si>
    <t>Advanced Single Synchronous Buck Pulse-Width Modulation (PWM) Controller</t>
  </si>
  <si>
    <t>Compact Synchronous Buck Regulators, 1.5A, 5.5Vin, Low Quiescent Current, 1MHz Fsw, Internal Compensation, Internal Soft-Start / Stop</t>
  </si>
  <si>
    <t>Compact Synchronous Buck Regulators, 1.5A, 5.5Vin, Low Quiescent Current, 2MHz Fsw, Internal Compensation, Internal Soft-Start / Stop</t>
  </si>
  <si>
    <t>Compact Synchronous Buck Regulators, 1.5A, 5.5Vin, Low Quiescent Current, 1MHz Fsw, Internal or External Compensation</t>
  </si>
  <si>
    <t>Compact Synchronous Buck Regulators, 1.5A, 5.5Vin, Low Quiescent Current, 2MHz Fsw, Internal or External Compensation</t>
  </si>
  <si>
    <t>Compact Synchronous Buck Regulators, 2A, 5.5Vin, Low Quiescent Current, 1MHz Fsw, Internal or External Compensation</t>
  </si>
  <si>
    <t>Compact Synchronous Buck Regulators, 2A, 5.5Vin, Low Quiescent Current, 1MHz Fsw, Internal Compensation, Internal Soft-Start / Stop</t>
  </si>
  <si>
    <t>Compact Synchronous Buck Regulators, 2A, 5.5Vin, Low Quiescent Current, 2MHz Fsw, Internal Compensation, Internal Soft-Start / Stop</t>
  </si>
  <si>
    <t>Compact Synchronous Buck Regulators, 2A, 5.5Vin, Low Quiescent Current, 2MHz Fsw, Internal or External Compensation</t>
  </si>
  <si>
    <t>3A, Synchronous Buck Converter in 2x2 DFN Package, 5.5Vin, 1MHz Fsw, PWM Mode, Internal Soft-Start / Stop</t>
  </si>
  <si>
    <t>3A, Synchronous Buck Converter in 2x2 DFN Package, 5.5Vin, 2MHz Fsw, PWM Mode, Internal Soft-Start / Stop</t>
  </si>
  <si>
    <t>3A, Synchronous Buck Converter in 2x2 DFN Package, 5.5Vin, 1MHz Fsw, PFM Mode, Internal Soft-Start / Stop</t>
  </si>
  <si>
    <t>3A, Synchronous Buck Converter in 2x2 DFN Package, 5.5Vin, 2MHz Fsw, PFM Mode, Internal Soft-Start / Stop</t>
  </si>
  <si>
    <t>High Performance 1A LDO</t>
  </si>
  <si>
    <t>40V, Low Quiescent Current, 150mA Linear Regulator</t>
  </si>
  <si>
    <t>Single-Phase Pulse-Width Modulation (PWM) Controller with Wide (9V-75V) VIN Range</t>
  </si>
  <si>
    <t>80V Dual Synchronous Buck Controller</t>
  </si>
  <si>
    <t>2A Standard Buck PWM Regulator</t>
  </si>
  <si>
    <t>4.5V to 18V Input, 5A High Efficiency Synchronous Buck Regulator, fixed 2.3ms Soft-Start</t>
  </si>
  <si>
    <t>ISL85005A</t>
  </si>
  <si>
    <t>4.5V to 18V Input, 5A High Efficiency Synchronous Buck Regulator, programmable Soft-Start</t>
  </si>
  <si>
    <t>14A, 3.8V to 18V Input, Synchronous Buck Regulator</t>
  </si>
  <si>
    <t>2.5A Regulator with Integrated High-Side MOSFET for Synchronous Buck or Boost Buck Converter</t>
  </si>
  <si>
    <t>DC/DC Power Switching Regulator</t>
  </si>
  <si>
    <t>Dual / Single Output Power Management IC, Synchronous multi-phase Buck Switching Regulator up to 5A per phase.</t>
  </si>
  <si>
    <t>Standalone 3 to 8 Cell Li-Ion Battery Pack Monitor</t>
  </si>
  <si>
    <t>Battery - Monitor</t>
  </si>
  <si>
    <t>Monolithic 1A Step-Down Regulator with Low Quiescent Current</t>
  </si>
  <si>
    <t>60V 5A Integrated Switching Regulator</t>
  </si>
  <si>
    <t>6A Digital Integrated Synchronous Step-Down DC/DC Regulator with Auto Compensation</t>
  </si>
  <si>
    <t>Nano Energy, Ultra Low Iq Buck Converter for Low Power Applications</t>
  </si>
  <si>
    <t>Low Noise Quasi-Resonant Control DC/DC Converter IC for AC/DC Converter</t>
  </si>
  <si>
    <t>2.7V to 5.5V Input, 1A Integrated MOSFET, Single Synchronous Buck DC/DC Converter</t>
  </si>
  <si>
    <t>4.5V to 18V Input, 3.0A Integrated MOSFET 1Ch Synchronous Buck DC/DC Converter</t>
  </si>
  <si>
    <t>4.5V to 18V Input, 5.0A Integrated MOSFET 1ch Synchronous Buck DC/DC Converter</t>
  </si>
  <si>
    <t>7.0V to 28V Input, 3A Integrated MOSFET Single Synchronous Buck DC/DC Converter</t>
  </si>
  <si>
    <t>High Efficiency 2A Current-Mode Synchronous Buck Converter, 1MHz</t>
  </si>
  <si>
    <t>Very Low Drop 1A Regulator</t>
  </si>
  <si>
    <t>1V High Efficincy Synchronous Step-up Converter</t>
  </si>
  <si>
    <t>38V, 3A, Synchronous Step-down Converter with 17µA Quiescent Current</t>
  </si>
  <si>
    <t>38V, 500mA Synchronous Step-down Switching Regulator with 30µA Quiescent Current</t>
  </si>
  <si>
    <t>38V, 2A, Synchronous Step-down Switching Regulator with 30µA Quiescent Current</t>
  </si>
  <si>
    <t>38V, 1.5A, Synchronous Step-down Switching Regulator with 30µA Quiescent Current</t>
  </si>
  <si>
    <t>38V, 2A, Synchronous Step-down Switching Regulator with 30µA Quiescent Current with Pulse Skipping</t>
  </si>
  <si>
    <t>38V, 5W Synchronous ISO-Buck Converter for Isolated Applications</t>
  </si>
  <si>
    <t>Isolated DC/DC Converter</t>
  </si>
  <si>
    <t>3A Step-Down Switching Regulator</t>
  </si>
  <si>
    <t>61V, 3A, Asynchronous Step-down Switching Regulator with Adjustable Current Limitation</t>
  </si>
  <si>
    <t>61V, 2A, Asynchronous Step-down Switching Regulator with Adjustable Current Limitation</t>
  </si>
  <si>
    <t>200mA very low quiescent current Linear regulator IC</t>
  </si>
  <si>
    <t>1A Ultra low dropout LDO with Bias</t>
  </si>
  <si>
    <t>300mA ultra-low noise LDO with Power Good and Soft Start</t>
  </si>
  <si>
    <t>STEVAL-ISV019V1 / Ultra Low Power Energy Harvester and Battery Charger with Embedded MPPT and LDOs</t>
  </si>
  <si>
    <t>400mA Nano-Quiescent Synchronous Step-down Converter with Digital Voltage selection, Power Good and AUX Switch</t>
  </si>
  <si>
    <t>1.5A, 1.5MHz, Adjustable, Step-down Switching Regulator</t>
  </si>
  <si>
    <t>3A, 900kHz, Monolithic Synchronous Step-down Regulator IC</t>
  </si>
  <si>
    <t>Synchronous Rectification with enable, 0.7A, 1.7MHz Adjustable, Step-down Switching Regulator in TSOT23-5L</t>
  </si>
  <si>
    <t>Up to 3A step down switching regulator</t>
  </si>
  <si>
    <t>4A DC Step-down Switching Regulator</t>
  </si>
  <si>
    <t>4A Monolithic Synchronous Step-Down Switching Converter with High Efficiency at Light-load</t>
  </si>
  <si>
    <t>High Input Voltage - 85mA LDO Linear Regulator</t>
  </si>
  <si>
    <t>300mA, 28V Low-Dropout Voltage Regulator, with 5µA Quiescent Current</t>
  </si>
  <si>
    <t>MICROPOWER STEP UP DC/DC CONVERTER, Syncronous boost converter with output current cut-off function</t>
  </si>
  <si>
    <t>High Efficiency Single Inductor Dual-mode Buck-Boost DC-DC Converter with 2.3A Switches Peak Current</t>
  </si>
  <si>
    <t>2A, High Effiiciency Single Inductor Buck-Boost DC-DC converter and High Brightness White LED Driver</t>
  </si>
  <si>
    <t>Gas Gauge IC with Battery Charger Control for Handheld Applications</t>
  </si>
  <si>
    <t>Battery - Fuel Gauge</t>
  </si>
  <si>
    <t>200mA Ultra-low Quiescent Current LDO</t>
  </si>
  <si>
    <t>STM32G474E-EVAL1 (MB1397-G474EMC-B04) / Mainstream Arm Cortex-M4 MCU 170 MHz with 512 Kbytes of Flash memory, Math Accelerator, HR Timer, High Analog level integration</t>
  </si>
  <si>
    <t>STM32H735G-DK DISCOVERY KIT (MB1520) / High-performance and DSP with DP-FPU, Arm Cortex-M7 MCU with 1 MByte Flash, 564 KBytes RAM, 550 MHz CPU, L1 cache, external memory interface, SMPS, subset of peripherals including a Crypto accelerator</t>
  </si>
  <si>
    <t>STM32H750B-DK DISCOVERY KIT (MB1381) / High-performance and DSP with DP-FPU, Arm Cortex-M7 MCU with 128KBytes of Flash memory, 1MB RAM, 480 MHz CPU, L1 cache, external memory interface, JPEG codec, HW crypto, large set of peripherals</t>
  </si>
  <si>
    <t>STM32L152C-DISCO DISCOVERY KIT (MB963) / Ultra-low-Power Arm Cortex-M3 MCU with 256 Kb of Flash Memory, 32MHz CPU, LCD, USB, 3 x Op-amp</t>
  </si>
  <si>
    <t>Monolithic 2-Channel Power Management for High-definition ODD with Integrated Power Switch</t>
  </si>
  <si>
    <t>250V 3-Phase Controller with MCU</t>
  </si>
  <si>
    <t>Motor Drivers</t>
  </si>
  <si>
    <t>Brushless DC (BLDC) Motor Driver</t>
  </si>
  <si>
    <t>Digital Controller for Wireless Battery Charger Transmitters supporting Qi A11 Topology</t>
  </si>
  <si>
    <t>TDINV3000W050-KIT / 3kW Inverter GaN Evaluation Platform / 650V Cascode 50mΩ GaN FET in TO-247</t>
  </si>
  <si>
    <t>Single-Phase Inverter</t>
  </si>
  <si>
    <t>Full-Bridge Converter</t>
  </si>
  <si>
    <t>Voltage and Temperature Protection for 3S to 16S Cell Li-ion Batteries with Internal Delay Timer</t>
  </si>
  <si>
    <t>Battery - Protection</t>
  </si>
  <si>
    <t>18V, 2A Dual H-Bridge Motor Driver with Current Regulation</t>
  </si>
  <si>
    <t>Half-Bridge Controller</t>
  </si>
  <si>
    <t>2.95-5.5V, 3A, Current Mode Synchronous Buck Regulator</t>
  </si>
  <si>
    <t>3-18V, 5A, Current Mode Synchronous Buck Regulator with Adjustable Frequency</t>
  </si>
  <si>
    <t>4.5V to 42V, 3A SIMPLE SWITCHER buck converter with frequency synchronization</t>
  </si>
  <si>
    <t>SIMPLE SWITCHER 4.5V to 42V, 3A Step-Down Voltage Reg. with Adjustable Soft-Start and Current Limit</t>
  </si>
  <si>
    <t>4.5V to 42V, 1A SIMPLE SWITCHER buck converter with precision enable</t>
  </si>
  <si>
    <t>SIMPLE SWITCHER 4.5V to 42V, 3A Step-Down Regulator with Precision Enable</t>
  </si>
  <si>
    <t>SIMPLE SWITCHER 4.5V to 42V, 2A Step-Down DC/DC Switching Regulator with Precision Enable</t>
  </si>
  <si>
    <t>SIMPLE SWITCHER 40V, 3A Low Component Count Step-Down Regulator</t>
  </si>
  <si>
    <t>SIMPLE SWITCHER 4V to 60V, 3A Low Component Count Step-Down Regulator</t>
  </si>
  <si>
    <t>SIMPLE SWITCHER 6.5V to 40V, 1A Low Component Count Step-Down Regulator</t>
  </si>
  <si>
    <t>3V to 20V Input, 1A Step-Down Converter with Light Load Efficiency</t>
  </si>
  <si>
    <t>High frequency 1 A step-down DC/DC converter</t>
  </si>
  <si>
    <t>6V to 42V Synchronous Step-Down Controller with Adjustable Output Voltage</t>
  </si>
  <si>
    <t>2.97~40V Wide Input Range Boost/SEPIC/Flyback DC-DC Controller</t>
  </si>
  <si>
    <t>2MHz, 600mA Step-Down DC-DC Converter</t>
  </si>
  <si>
    <t>3.5V to 60V, 2A Synchronous Step-Down Voltage Converter</t>
  </si>
  <si>
    <t>3.1-40V Wide Vin, 2A Current Mode Non-Synchronous Boost Regulator</t>
  </si>
  <si>
    <t>9-75V Wide Vin, 500mA Constant On-Time Non-Synchronous Buck Regulator</t>
  </si>
  <si>
    <t>9.5-95V Wide Vin, 350mA Constant On-Time Non-Synchronous Buck Regulator</t>
  </si>
  <si>
    <t>13-100V Wide Vin, Current Mode PWM Boost, Flyback, Sepic Controller</t>
  </si>
  <si>
    <t>Step-Up Boost</t>
  </si>
  <si>
    <t>6-60V Wide Vin, current mode boost, SEPIC and Flyback controller</t>
  </si>
  <si>
    <t>Active Clamp Current Mode PWM Controller</t>
  </si>
  <si>
    <t>DC/DC Controllers &amp; Converters</t>
  </si>
  <si>
    <t>PWM Controllers &amp; Resonant Controllers</t>
  </si>
  <si>
    <t>4.5-75V Wide Vin, Current Mode Non-Synchronous Buck Controller</t>
  </si>
  <si>
    <t>6-100V Wide Vin, Current Mode Synchronous Buck Controller</t>
  </si>
  <si>
    <t>3-75V Wide Vin, Current Mode Non-Synchronous Buck-Boost Controller</t>
  </si>
  <si>
    <t>Buck-Boost &amp; Inverting</t>
  </si>
  <si>
    <t>3V to 36V, 6A, Low-EMI synchronous step-down converter</t>
  </si>
  <si>
    <t>3.5V to 60V, 2.5A Synchronous Step-Down Voltage Converter</t>
  </si>
  <si>
    <t>3.5V to 60V, 3.5A Synchronous Step-Down Voltage Converter</t>
  </si>
  <si>
    <t>3V to 20V, 1A Step-Down DC/DC Switching Regulator in SOT-23</t>
  </si>
  <si>
    <t>SIMPLE SWITCHER, 4V to 40V, 2A 2.2MHz Step-Down Regulator with Low IQ</t>
  </si>
  <si>
    <t>SIMPLE SWITCHER 60V, 3A Step-Down Converter with 40uA Iq</t>
  </si>
  <si>
    <t>4.2-V to 60-V, 0.6-A ultra-small synchronous step-down converter</t>
  </si>
  <si>
    <t>4.2-V to 60-V, 1.5-A ultra-small synchronous step-down converter</t>
  </si>
  <si>
    <t>Analog input 300W Stereo class D amplifier with integrated feedback</t>
  </si>
  <si>
    <t>Single cell 3V output voltage high efficient step-up converter in 6 pin SC-70 package</t>
  </si>
  <si>
    <t>4.5V to 18V, 90mΩ, 0.4A to 1.6A eFuse with auto retry fault response</t>
  </si>
  <si>
    <t>IC - eFuses</t>
  </si>
  <si>
    <t>4.5 V to 60 V Wide-Input Synchronous PWM Buck Controller</t>
  </si>
  <si>
    <t>Wide Input Non-Synchronous Buck DC/DC Controller</t>
  </si>
  <si>
    <t>4.5V to 17V Input, 10A Synchronous Step-Down SWIFT Converter with Out-of-Phase Synchronization</t>
  </si>
  <si>
    <t>4.5V to 28V Input, 2A Output, EMI Friendly Synchronous Step-Down Converter</t>
  </si>
  <si>
    <t>4.5V to 28V Input, 2A Output, Synchronous Step-Down Voltage Converter</t>
  </si>
  <si>
    <t>3.5V to 42V Input, 2.5A Step-Down Converter with Eco-Mode</t>
  </si>
  <si>
    <t>5.5V to 36V Input, 3A, 500kHz Step-Down Converter</t>
  </si>
  <si>
    <t>3V to 6V Input, 3A Synchronous Step-Down SWIFT Converter</t>
  </si>
  <si>
    <t>42 V Input, 3.5 A, Step-Down DC/DC Converter with Eco-mode</t>
  </si>
  <si>
    <t>4.5V to 18V Input, Dual 4A/2A Output, Synchronous Step-Down Converter</t>
  </si>
  <si>
    <t>Multi-Channel Ics</t>
  </si>
  <si>
    <t>5.5V to 36V Input, 5A, 500kHz Step Down Converter</t>
  </si>
  <si>
    <t>4.5V to 60 V input, 5 A step-down converter with Eco-Mode</t>
  </si>
  <si>
    <t>4.5V to 60V Input 5A Step-Down DC-DC Converter With Soft-Start and Eco-mode</t>
  </si>
  <si>
    <t xml:space="preserve">3V to 6V Input, 6A Synchronous Step-Down SWIFT Converter with 3.3V Output </t>
  </si>
  <si>
    <t>Integrated, 5-A 40-V Wide Input Range Boost/SEPIC/Flyback DC-DC Regulator</t>
  </si>
  <si>
    <t>17V Input, 500mA Synchronous Step-Down Regulator in SOT-23 with Advanced Eco-Mode</t>
  </si>
  <si>
    <t>SIMPLE SWITCHER - 36V, 600-mA Buck Regulator With High-Efficiency Sleep Mode</t>
  </si>
  <si>
    <t>4.5-V to 17-V input, 3-A synchronous step-down voltage regulator</t>
  </si>
  <si>
    <t>4.5-V to 28-V input, 6-A synchronous buck converter with ULQ-mode</t>
  </si>
  <si>
    <t>18.5V, 3.2A, 650kHz / 1.2MHz Step-Up DC-DC Converter with Forced PWM Mode</t>
  </si>
  <si>
    <t>3V output voltage, ultra-low quiescent current synchronous boost with integrated LDO/load</t>
  </si>
  <si>
    <t>0.7Vin, Adjustable Output Voltage Boost Converter with 5.5μA Quiescent Current</t>
  </si>
  <si>
    <t>0.7Vin, 3.3V Fixed Output Voltage Boost Converter with 5.5μA Quiescent Current</t>
  </si>
  <si>
    <t>0.7Vin, 5V Fixed Output Voltage Boost Converter with 5.5μA Quiescent Current</t>
  </si>
  <si>
    <t>3.5MHz, 1.5A, 92% Efficient Boost Converter with Adjustable Input Current Limit</t>
  </si>
  <si>
    <t>3MHz, 1.6A Step-Down Converter in 2x2mm SON Package, Vout=3.3V</t>
  </si>
  <si>
    <t>Adjustable, 1.5-A, 17-V Vin Step-Down Converter in QFN-16</t>
  </si>
  <si>
    <t>3-17V 3A Step-Down Converter with DCS-Control in 3x3 QFN Package</t>
  </si>
  <si>
    <t>3–17V 2A Step-Down Converter with DCS-Control in 3x3 QFN package</t>
  </si>
  <si>
    <t>28V, 0.5A Step-Down Converter with SNOOZE Mode</t>
  </si>
  <si>
    <t>4-15V, 6A, Synchronous Step-Down Converter with Power Good, 1% Accuracy, Adj. Soft Start/Tracking</t>
  </si>
  <si>
    <t>3.3V-10V input, 300mA Ultra Low Iq step-down converter with VSEL and input voltage switch</t>
  </si>
  <si>
    <t>2.4V-5.5V input, 1A step-down converter With 1% Accuracy in 1.5x2mm QFN</t>
  </si>
  <si>
    <t>2.4V-5.5V input, 2A step-down converter With 1% Accuracy in 1.5x2mm QFN</t>
  </si>
  <si>
    <t>2.4V-5.5V input, 3A step-down converter with 1% accuracy in 1.5x2mm QFN</t>
  </si>
  <si>
    <t>High efficiency Buck-Boost Converter with 1.8A Current Switches in 3x3 QFN</t>
  </si>
  <si>
    <t>96% Buck-Boost Converter with 1.7A Current Switches, 3.3V fixed Output voltage in 3x3 QFN</t>
  </si>
  <si>
    <t>High Efficiency Single Inductor Buck-Boost Converter with 4A Switch</t>
  </si>
  <si>
    <t>High Efficient Single Inductor Buck-Boost Converter with 1-A Switches</t>
  </si>
  <si>
    <t>2.5V to 12V input voltage, 93% Efficient, 2.25A Switch Current Limit, Buck-Boost Converter</t>
  </si>
  <si>
    <t>User programmable 3 Converter, 3 Controller, 4 LDO, &amp; 3 Load Switch Power Management IC (PMIC)</t>
  </si>
  <si>
    <t>3A, High-Efficiency Step-Down Converter Module with Integrated Inductor</t>
  </si>
  <si>
    <t>450mA 14W Constant Current Buck LED Driver Micro-Module</t>
  </si>
  <si>
    <t>General Lighting LED Drivers</t>
  </si>
  <si>
    <t>Green Phase-Shifted Full-Bridge Controller with Synchronous Rectification</t>
  </si>
  <si>
    <t>3V to 28V Input, 8A microBUCK DC/DC Converter, (+12Vout)</t>
  </si>
  <si>
    <t>3A Current Mode Constant On-Time Synchronous Buck Regulator</t>
  </si>
  <si>
    <t>3A Current Mode Constant On-Time Synchronous Buck Regulator w_Power-save Mode</t>
  </si>
  <si>
    <t>SoC (Sytem On Chip)</t>
  </si>
  <si>
    <t>Bridge Sensor Signal Conditioner IC with LIN Interface, Nonlinearity Correction, Temperature Compensation</t>
  </si>
  <si>
    <t>Interface</t>
  </si>
  <si>
    <t>High Voltage, Isolated IGBT Gate Driver with Isolated Flyback Controller</t>
  </si>
  <si>
    <t>40Vin, 75Vout LED Controllers</t>
  </si>
  <si>
    <t>Bidirectional Synchronous 100V Buck/Boost Controller with Reverse Supply, Reverse Current and Fault Protection</t>
  </si>
  <si>
    <t>Current, Voltage, and Charge Monitor for High Voltage Battery Packs</t>
  </si>
  <si>
    <t>Automotive Three Phase BLDC Controller and MOSFET Driver</t>
  </si>
  <si>
    <t>Half-Bridge Power MOSFET Controller</t>
  </si>
  <si>
    <t>DMOS Microstepping Driver with Translator and Overcurrent Protection</t>
  </si>
  <si>
    <t>Automotive Compliant Low Power High Side Current Monitor</t>
  </si>
  <si>
    <t>Amplifier - Current Sense</t>
  </si>
  <si>
    <t>30V, 350mA, Hysteretic mode, Inductive Step-down Converter LED Driver, AEC-Q100</t>
  </si>
  <si>
    <t>30V, 1A, Continous mode, Inductive Step-down Converter LED Driver, AEC-Q100</t>
  </si>
  <si>
    <t>Fully Integrated High-current H-bridge for Motor Drive applications</t>
  </si>
  <si>
    <t>2 x 40W Ultra Power Efficient, Fully Integrated Audio Amplifier IC with I2S Digital Input</t>
  </si>
  <si>
    <t>Amplifier - Audio</t>
  </si>
  <si>
    <t>Next Generation Microcontroller Supply - Multifunctional PMIC Designed for Automotive Powertrain Systems using a Standard 12V Battery</t>
  </si>
  <si>
    <t>LITE CAN SBC Family -  for various CAN Automotive applications as Main Supply for the Microcontroller and as Interface for a CAN Bus Network</t>
  </si>
  <si>
    <t>OPTIREG, Low Dropout Linear Voltage Regulator for Automotive Applications</t>
  </si>
  <si>
    <t>40V, Ultra-Low Quiescent-Current Linear Regulators in 6-Pin TDFN / 8-Pin SO</t>
  </si>
  <si>
    <t>180mA, 1x/2x, White LED Charge Pump in 3mm x 3mm TDFN</t>
  </si>
  <si>
    <t>200mA, Automotive, Ultra-Low Quiescent Current, Linear Regulator</t>
  </si>
  <si>
    <t>4.5V-60V, 2.5A, High-Efficiency, Synchronous Step-Down DC-DC Converter with Internal Compensation</t>
  </si>
  <si>
    <t>4.2V–60V No-Opto Isolated Flyback Converter with Integrated FET</t>
  </si>
  <si>
    <t>MAX17823B_AECQ</t>
  </si>
  <si>
    <t>Automotive and Industrial meets toughest requirements for Safety, Performance, and Reliability, 12-Channel High-Voltage Data Acquisition System</t>
  </si>
  <si>
    <t>MAX17823H_AECQ</t>
  </si>
  <si>
    <t>Automotive and Industrial meets toughest requirements for Safety, Performance, Reliability with Balancing Currents, 12-Channel High-Voltage Data Acquisition System</t>
  </si>
  <si>
    <t>MAX17843_AECQ</t>
  </si>
  <si>
    <t>Industries leading ASIL D Battery Monitor ASIC, 12-Channel, High-Voltage Smart Sensor Data-Acquisition Interface</t>
  </si>
  <si>
    <t>36V, 220kHz to 2.2MHz, 3A Fully Integrated Step-Down Converters with 15µA Operating Current</t>
  </si>
  <si>
    <t>36V, 220kHz to 2.2MHz, 4A Fully Integrated Automotive Step-Down Converters</t>
  </si>
  <si>
    <t>36V, 220kHz to 2.2MHz, 6A Fully Integrated Automotive Step-Down Converters</t>
  </si>
  <si>
    <t>36V, 220kHz to 2.2MHz, 8A Fully Integrated Automotive Step-Down Converters</t>
  </si>
  <si>
    <t>IC REG AUTO USB 3.5A DCDC W/VOLT, Buck Switching Regulator IC Positive Fixed 5V 1 Output 3.5A 28-WFQFN Exposed Pad</t>
  </si>
  <si>
    <t>Low-Voltage Synchronous Boost Converter</t>
  </si>
  <si>
    <t>Versatile Automotive 60V/70V 2.2MHz Buck Controller with 7µA IQ and Optional Bypass Mode</t>
  </si>
  <si>
    <t>36V, 3A Mini Buck Converter with 3.5uA IQ</t>
  </si>
  <si>
    <t>Compact, 1A, Low-Dropout Linear Regulator requires just 1µF Output Capacitor!</t>
  </si>
  <si>
    <t>Low-Noise, Low-Dropout, High-PSRR, 500mA Linear Regulators in a 2mm x 2mm TDFN Package</t>
  </si>
  <si>
    <t>4.5V to 60V, 4A High-Efficiency, DC-DC Step-Down SiP Power Module with Integrated Inductor</t>
  </si>
  <si>
    <t>4.5V to 36V, 1A Himalaya uSLIC Step-Down Power Module</t>
  </si>
  <si>
    <t>RF Transceiver</t>
  </si>
  <si>
    <t>16V, High-Performance LDO, High PSRR, 150mA LDO</t>
  </si>
  <si>
    <t>100mA High Vin Automotive LDO</t>
  </si>
  <si>
    <t>70V, 3A Power Module w/Hyper Light Load, Hyper Speed Control</t>
  </si>
  <si>
    <t>Bluetooth Dual Mode Module</t>
  </si>
  <si>
    <t>Module - Bluetooth</t>
  </si>
  <si>
    <t>Power Distribution</t>
  </si>
  <si>
    <t>Load Switch</t>
  </si>
  <si>
    <t>12V Multipurpose Low RDSON eXtreme Switch, Single Intelligent High-current Self-protected High-side Switch (2.0 mOhm)</t>
  </si>
  <si>
    <t>3.0MHz, 500mA, DC-to-DC Boost Converter</t>
  </si>
  <si>
    <t>Mono BTL Class-D Audio Amplifier for Portable applications with Digital Input</t>
  </si>
  <si>
    <t>6MHz, 600mA / 1A Synchronous Buck Regulator</t>
  </si>
  <si>
    <t>LV8907UWGEVK / Sensor-less Three-phase Brushless DC Motor Controller, with Gate Drivers, for Automotive</t>
  </si>
  <si>
    <t>LDO Regulator, 500mA, Ultra-Low Dropout, High PSRR, with Bias Rail</t>
  </si>
  <si>
    <t>Automotive Primary Side PWM Controller for Low Power Offline SMPS</t>
  </si>
  <si>
    <t>STR-CURRENT-GEVB / Current Sense Amplifier, 26V, Low-/High-Side Voltage Out, Bidirectional Current Shunt Monitor</t>
  </si>
  <si>
    <t>Buck, Boost, Inverting Converter, Switching Regulator, 2.5A</t>
  </si>
  <si>
    <t>LDO Regulator, 400mA, Low Dropout</t>
  </si>
  <si>
    <t>LDO Regulator, 20mA, Low Dropout, Ultra-High PSRR, Ultra-Low Noise</t>
  </si>
  <si>
    <t>Micro-stepping Motor Driver</t>
  </si>
  <si>
    <t>Door Module Driver</t>
  </si>
  <si>
    <t>LDO Regulator, 150mA, Low Dropout, Low Iq</t>
  </si>
  <si>
    <t>Automotive Buck Switching Regulator, 2 A, 2 MHz , 45 V Load Dump</t>
  </si>
  <si>
    <t>3A, 2MHz Low-Iq Dual-Mode Step-Down Regulator for Automotive</t>
  </si>
  <si>
    <t>16V to 60V, 1A 1ch 2.1MHz Synchronous Buck Converter Integrated FET For Automotive</t>
  </si>
  <si>
    <t>Up to 1A Step-down Switching Regulator for Automotive applications</t>
  </si>
  <si>
    <t>Automotive 38V, 5W Synchronous ISO-Buck Converter for Isolated Applications</t>
  </si>
  <si>
    <t>H-Bridge Motor Driver</t>
  </si>
  <si>
    <t>16-cell battery monitor with passive cell balancing</t>
  </si>
  <si>
    <t>16-S Automotive Precision Battery Monitor, Balancer and Integrated Protector with ASIL-D compliance</t>
  </si>
  <si>
    <t>26V, Bi-directional, High-precision Current Sense Amplifier</t>
  </si>
  <si>
    <t>100V Synchronous Buck DC/DC Controller with wide Duty cycle range</t>
  </si>
  <si>
    <t>3.5V to 36V, 650mA Synchronous 2.1MHz Step-Down Converter for Automotive Applications</t>
  </si>
  <si>
    <t>SIMPLE SWITCHER Automotive 40V, 5A, 2.2MHz Step-Down Converter with 40uA Iq</t>
  </si>
  <si>
    <t>SIMPLE SWITCHER, 36V, 1.5A Synchronous Step-Down Converter</t>
  </si>
  <si>
    <t>Automotive 500-mA, Low-noise, Low-IQ, Low-dropout Voltage Regulator with Reverse Current Protection</t>
  </si>
  <si>
    <t>3A Sink/Source DDR Termination Regulator w/ VTTREF Buffered Reference for DDR2, DDR3, DDR3L and DDR4</t>
  </si>
  <si>
    <t>4.5V to 18V Input, 4A / 4A / 2A / 2A Synchronous Quad-converter with PMBus/I2C Interface</t>
  </si>
  <si>
    <t>Automotive, 150mA, Off-Battery (40V), Low-Iq, Low Dropout Voltage Regulator with Power Good</t>
  </si>
  <si>
    <t>65V Automotive 2A Shunt-PWM dimmable LED Driver with Integrated NFET and Current Calibration</t>
  </si>
  <si>
    <t>Automotive Dual Buck LED Controller with SPI Interface, Analog and PWM dimming</t>
  </si>
  <si>
    <t>1.6A Dual Synchronous Buck LED driver with SPI</t>
  </si>
  <si>
    <t xml:space="preserve">D/A Converters - Precision </t>
  </si>
  <si>
    <t>ADM7170</t>
  </si>
  <si>
    <t>6.5V, 500mA, Ultralow Noise, High PSRR, Fast Transient Response, CMOS LDO</t>
  </si>
  <si>
    <t>ADP7102</t>
  </si>
  <si>
    <t>20V, 300mA, Low Noise, CMOS LDO</t>
  </si>
  <si>
    <t>LT3093</t>
  </si>
  <si>
    <t>–20V, 200mA, Ultralow Noise, Ultrahigh PSRR, Negative Linear Regulator</t>
  </si>
  <si>
    <t>Voltage Reference - Series</t>
  </si>
  <si>
    <t>LTM8063</t>
  </si>
  <si>
    <t>40Vin, 2A, Silent Switcher µModule Regulator</t>
  </si>
  <si>
    <t>Ultra-High CMTI Integrated Isolation to Improve Robustness for SiC Gate Driver</t>
  </si>
  <si>
    <t>Skyworks Semiconductor</t>
  </si>
  <si>
    <t>SWK</t>
  </si>
  <si>
    <t>Si34071</t>
  </si>
  <si>
    <t>Class 8, 90W Powered Device (PD), IEEE 802.3bt PoE PD Interface with Integrated DC/DC Converter</t>
  </si>
  <si>
    <t>Si3462</t>
  </si>
  <si>
    <t>Single-Port, IEEE 802.3at PoE / PoE+ Controller with compliant Power Sourcing Equipment (PSE) Interface</t>
  </si>
  <si>
    <t>Si3471</t>
  </si>
  <si>
    <t>Single-Port, IEEE 802.3bt PoE Controller (IEEE 802.3af / 802.3at compatible) with compliant Power Sourcing Equipment (PSE) Interface</t>
  </si>
  <si>
    <t>RDL_ID</t>
  </si>
  <si>
    <t>AD5372</t>
  </si>
  <si>
    <t>32-Channel, 16-Bit, Serial Input, Voltage-Output DAC</t>
  </si>
  <si>
    <t>CN0345_EVB</t>
  </si>
  <si>
    <t>Low Power, Multichannel Data Acquisition System with PGIA for Single-Ended and Differential Industrial-Level Signals</t>
  </si>
  <si>
    <t>SSM2518</t>
  </si>
  <si>
    <t>Digital Input Stereo, 2W, Class-D Audio Power Amplifier</t>
  </si>
  <si>
    <t>E-Peas Semiconductors</t>
  </si>
  <si>
    <t>EPE</t>
  </si>
  <si>
    <t>AEM10941</t>
  </si>
  <si>
    <t>Solar Energy Harvesting IC solution - Photovoltaic Energy Harvesting Manager</t>
  </si>
  <si>
    <t>MCP1700</t>
  </si>
  <si>
    <t>Low Quiescent Current LDO</t>
  </si>
  <si>
    <t>MP21600</t>
  </si>
  <si>
    <t>0.6A, 5.5V, 2.2MHz, Synchronous Step-down Converter with 11µA IQ in Ultra-small 1x1.5mm QFN Package</t>
  </si>
  <si>
    <t>MP2172</t>
  </si>
  <si>
    <t>MP2172C</t>
  </si>
  <si>
    <t>ISL8025</t>
  </si>
  <si>
    <t>5A, Highly Efficient, Monolithic, Compact Synchronous Buck Regulator</t>
  </si>
  <si>
    <t>A80804_AECQ</t>
  </si>
  <si>
    <t>4-Channel High-Power Linear LED Driver with Individual PWM Control</t>
  </si>
  <si>
    <t>TPS25854-Q1_AECQ</t>
  </si>
  <si>
    <t>Single 3-A USB Type-C Charging ports Controller with Load shedding</t>
  </si>
  <si>
    <t>LT3741</t>
  </si>
  <si>
    <t>High Power, Constant Current, Constant Voltage, Step-Down Controller</t>
  </si>
  <si>
    <t>LT3763</t>
  </si>
  <si>
    <t>60V High Current Step-Down LED Driver Controller</t>
  </si>
  <si>
    <t>LT8550</t>
  </si>
  <si>
    <t>4-Phase DC/DC Expander with Internal Gate Drivers for Buck Converters</t>
  </si>
  <si>
    <t>MP8008</t>
  </si>
  <si>
    <t>Fully Integrated, 802.3af/at-Compliant, PoE PD Interface with a Peak-Current-Mode Flyback Controller</t>
  </si>
  <si>
    <t>MP8009</t>
  </si>
  <si>
    <t>Fully Integrated, 802.3af/at-Compliant, PoE PD Interface with High-Efficiency Flyback/Forward Controller</t>
  </si>
  <si>
    <t>MPM3833C</t>
  </si>
  <si>
    <t>2.75 to 6V, 3A, Ultra-Small and Ultra-Low Noise Power Module</t>
  </si>
  <si>
    <t>A6986H_AECQ</t>
  </si>
  <si>
    <t>L9001_AECQ</t>
  </si>
  <si>
    <t>Automotive, Power Supply IC with multiple Voltage Regulators</t>
  </si>
  <si>
    <t>IC - Bridge Rectifier</t>
  </si>
  <si>
    <t>PD70201</t>
  </si>
  <si>
    <t>PD70201EVB25F-12: IEEE 802.3at PD front-end and PWM controller IC w/internal 0.6 Ohm FET</t>
  </si>
  <si>
    <t>PD70224</t>
  </si>
  <si>
    <t>EV09H26A: IEEE 802.3at / bt / PoH IdealBridge Dual MOSFET-bridge rectifier</t>
  </si>
  <si>
    <t>PM8803</t>
  </si>
  <si>
    <t>STNRG388A</t>
  </si>
  <si>
    <t>Digital Controller for Power Conversion Applications with up to 6 Programmable PWM Generators, 96 MHz PLL</t>
  </si>
  <si>
    <t>AC/DC Converters</t>
  </si>
  <si>
    <t>NCV7344_AECQ</t>
  </si>
  <si>
    <t>TSC102_AECQ</t>
  </si>
  <si>
    <t>High-side Current Sense Amplifier plus Signal Conditioning Amplifier</t>
  </si>
  <si>
    <t>MCP1702</t>
  </si>
  <si>
    <t>LDO Regulator, 250mA Low Quiescent Current</t>
  </si>
  <si>
    <t>MP20075</t>
  </si>
  <si>
    <t>3A, DDR2 /3 / 3L / 4 Memory Termination Regulator</t>
  </si>
  <si>
    <t>MPM3695-25</t>
  </si>
  <si>
    <t>STEVAL-TSP004V2: High efficiency integrated IEEE 802.3at PoE-PD interface and PWM controller type 2 PSE indicator, plus support for forward active clamp topology</t>
  </si>
  <si>
    <t>STM32WB55RG</t>
  </si>
  <si>
    <t>P-NUCLEO-WB55 EVAL STM32WB55RG (MB1355-C02) / Bluetooth 5 and 802.15.4 Nucleo68 with STM32WB55 MCUs, supports Arduino Uno V3 and ST morpho connectivity</t>
  </si>
  <si>
    <t>RF - TxRx</t>
  </si>
  <si>
    <t>ZXCT1009_AECQ</t>
  </si>
  <si>
    <t>micro-Power High-Side Current Monitor Portable Equip</t>
  </si>
  <si>
    <t>IC Manufacturer</t>
  </si>
  <si>
    <t>MCP1826</t>
  </si>
  <si>
    <t>1A, Low-Voltage, Low Quiescent Current LDO Regulator</t>
  </si>
  <si>
    <t>2A, 5.5V, 1.2MHz, 40μA IQ, COT Synchronous Step Down Switcher</t>
  </si>
  <si>
    <t>MP2145</t>
  </si>
  <si>
    <t>5.5V, 6A, 1.2MHz, High-Efficiency, 40μA IQ Constant On-Time Synchronous, Step-Down Switcher</t>
  </si>
  <si>
    <t>MP2182</t>
  </si>
  <si>
    <t>2A Synchronous Step-Down Converter with SS &amp; PG</t>
  </si>
  <si>
    <t>Dual 3A, 5.5V, 1.2MHz, COT Synchronous Step-Down Switcher with PG and Auto-discharge</t>
  </si>
  <si>
    <t>MCP1826_AECQ</t>
  </si>
  <si>
    <t># Ref. Designs</t>
  </si>
  <si>
    <r>
      <rPr>
        <b/>
        <sz val="16"/>
        <color rgb="FF0070C0"/>
        <rFont val="Times New Roman"/>
        <family val="1"/>
      </rPr>
      <t>Vishay</t>
    </r>
    <r>
      <rPr>
        <b/>
        <sz val="16"/>
        <color theme="1"/>
        <rFont val="Times New Roman"/>
        <family val="1"/>
      </rPr>
      <t xml:space="preserve"> - Reference Design Library Link</t>
    </r>
  </si>
  <si>
    <t>Latest Database:</t>
  </si>
  <si>
    <t>Make sure to check every Month for the latest updates!</t>
  </si>
  <si>
    <t>MP2225</t>
  </si>
  <si>
    <t>5A, 18V, 500kHz, High Efficiency Synchronous Step Down Converter</t>
  </si>
  <si>
    <t>Update</t>
  </si>
  <si>
    <t>Design Opportunities</t>
  </si>
  <si>
    <t/>
  </si>
  <si>
    <t>XMC4700</t>
  </si>
  <si>
    <t>MP2147</t>
  </si>
  <si>
    <t>5.5V, 4A, 1.2MHz High-Efficiency, 40uA Iq COT Step-Down Switcher with PG and mode selection</t>
  </si>
  <si>
    <t>MP2233</t>
  </si>
  <si>
    <t>High Efficiency, 3A, 16V, Higher Fsw 1.4MHz Synchronous Step-Down Converter with SS</t>
  </si>
  <si>
    <t>MP2305</t>
  </si>
  <si>
    <t>2A, 23V Synchronous Rectified Step-Down Converter with 130mΩ MOSFETS</t>
  </si>
  <si>
    <t>MP2305S</t>
  </si>
  <si>
    <t>2A, 23V Synchronous Rectified Step-Down Converter with 175mΩ High-side MOSFET and a 115mΩ Low-side MOSFET</t>
  </si>
  <si>
    <t>MP2307</t>
  </si>
  <si>
    <t>3A, 23V, 340kHz Synchronous Rectified Step-Down Converter with 100mΩ MOSFETS</t>
  </si>
  <si>
    <t>MP2313</t>
  </si>
  <si>
    <t>1A, 24V, 2MHz, Synchronous Step-Down Converter With Light Load Mode</t>
  </si>
  <si>
    <t>MP2314</t>
  </si>
  <si>
    <t>High Efficiency 2A, 24V, 500kHz with AAM (Light Load Mode), Synchronous Step-Down Converter in TSOT23-8</t>
  </si>
  <si>
    <t>MP2314S</t>
  </si>
  <si>
    <t>2A, 24V, 500kHz, High-Efficiency, Synchronous, Step-Down Converter</t>
  </si>
  <si>
    <t>MP2332C</t>
  </si>
  <si>
    <t>18V, 2A, 650kHz, Synchronous Step-Down Converter with PG, SS, and Forced CCM</t>
  </si>
  <si>
    <t>MP2384</t>
  </si>
  <si>
    <t>4.5 to 24V, 4A, Low IQ, Synchronous Buck Converter</t>
  </si>
  <si>
    <t>MP2392</t>
  </si>
  <si>
    <t>High-Efficiency, 2A, 4.2 to 24V, 650kHz, Synchronous, DC Step-Down Converter with PG and Soft Start In SOT583</t>
  </si>
  <si>
    <t>MP2393</t>
  </si>
  <si>
    <t>24V, 3A, 650kHz, Synchronous Step-Down Converter with PG, SS, in 1.6x2.1mm SOT583 Package</t>
  </si>
  <si>
    <t>MP8759</t>
  </si>
  <si>
    <t>26V, 8A, Low IQ, High-Current, Synchronous, Step-Down Converter</t>
  </si>
  <si>
    <t>MPM3606A</t>
  </si>
  <si>
    <t>21V Input, 0.6A Module Synchronous Step-down Converter with Integrated Inductor and PG pin</t>
  </si>
  <si>
    <t>MPM3610A</t>
  </si>
  <si>
    <t>21V Input, 1.2A Module Synchronous Step-down Converter with Integrated Inductor and PG pin</t>
  </si>
  <si>
    <t>MPM3620A</t>
  </si>
  <si>
    <t>24V Input, 2A Module Synchronous Step-down Converter with Integrated Inductor and PG pin</t>
  </si>
  <si>
    <t>MPM3632C</t>
  </si>
  <si>
    <t>18V Input, 3A Module, Synchronous, Forced CCM, Step-Down Converter with Integrated Inductor</t>
  </si>
  <si>
    <t>MPM3632S</t>
  </si>
  <si>
    <t>High-Frequency 18V/3A DC/DC Regulator with Integrated Inductor</t>
  </si>
  <si>
    <t>FAN48685</t>
  </si>
  <si>
    <t>Fixed-Output Synchronous TinyBoost Regulator, 2.5Vin to 5.5Vin, Three Output Voltage Programmability, 800mA</t>
  </si>
  <si>
    <t>TIDA-01494</t>
  </si>
  <si>
    <t>24V, 480W Nominal, 720W peak, &gt;93.5% efficient, Robust AC/DC Industrial Power Supply with PFC, CCM circuit and LLC-stage Topology with Synchronous Rectification</t>
  </si>
  <si>
    <t>Resonant Controller</t>
  </si>
  <si>
    <t>SiP32433</t>
  </si>
  <si>
    <t>3.5A, 78mΩ, 2.8V to 23V, Programmable OVP and Current Limit Switches</t>
  </si>
  <si>
    <t>SiP32434</t>
  </si>
  <si>
    <t>6A, 33mΩ, 2.8V to 23V, eFuse with Programmable Current Limit, OVP, and Slew Rate</t>
  </si>
  <si>
    <t>AUIR3241S_AECQ</t>
  </si>
  <si>
    <t>AUIR3242S_AECQ</t>
  </si>
  <si>
    <t>Low Quiescent Current Back-to-Back MOSFET Driver (Vin= high)</t>
  </si>
  <si>
    <t>MPQ2124-AEC1_AECQ</t>
  </si>
  <si>
    <t>6V, 3A, Frequency-Programmable Synchronous Buck Converter, AEC-Q100 Qualified</t>
  </si>
  <si>
    <t>MPQ2167A-AEC1_AECQ</t>
  </si>
  <si>
    <t>6V, 6A, Frequency-Configurable Synchoronous Buck Converter, AEC-Q100 Qualified</t>
  </si>
  <si>
    <t>MPQ2167B-AEC1_AECQ</t>
  </si>
  <si>
    <t>6V, 4A, Configurable Frequency, Synchronous Buck Converter, AEC-Q100 Qualified</t>
  </si>
  <si>
    <t>MPQ4312-AEC1_AECQ</t>
  </si>
  <si>
    <t>45V, 2A, Low IQ, Synchronous Step-Down Converter with Frequency Spread Spectrum, AEC-Q100 Qualified</t>
  </si>
  <si>
    <t>MPQ4314-AEC1_AECQ</t>
  </si>
  <si>
    <t>45V, 4A, Low IQ, Synchronous Step-Down Converter with Frequency Spread Spectrum, AEC-Q100 Qualified</t>
  </si>
  <si>
    <t>MPQ4317-AEC1_AECQ</t>
  </si>
  <si>
    <t>36V, 3.5A, Low Iq Synchronous Step-Down Converter AEC-Q100 Qualified</t>
  </si>
  <si>
    <t>MPQ4433-AEC1_AECQ</t>
  </si>
  <si>
    <t>Automotive Grade, 36V, 3A, Low Quiescent Current, Synchronous, Step-Down Converter, Available in Wettable Flank</t>
  </si>
  <si>
    <t>MPQ4436A-AEC1_AECQ</t>
  </si>
  <si>
    <t>45V, 6A, Low IQ, Synchronous Step-Down Converter, AEC-Q100 Qualified, with Frequency Spread Spectrum (FSS) Option</t>
  </si>
  <si>
    <t>MPQ4436-AEC1_AECQ</t>
  </si>
  <si>
    <t>45V, 6A, Low IQ, Synchronous Step-Down Converter, AEC-Q100 Qualified</t>
  </si>
  <si>
    <t>MPQ5071-AEC1_AECQ</t>
  </si>
  <si>
    <t>5.5V, 0.5A, Low RDS(ON) Load Switch with Programmable Current Limit, AEC-Q100 Qualified</t>
  </si>
  <si>
    <t>MPQ5072-AEC1_AECQ</t>
  </si>
  <si>
    <t>5.5V, 1A, Low RDS(ON) Load Switch with Programmable Current Limit, AEC-Q100 Qualified</t>
  </si>
  <si>
    <t>MPQ5073-AEC1_AECQ</t>
  </si>
  <si>
    <t>Automotive Grade, 5.5V, 2A, Low RDSON Load Switch with Programmable Current Limit</t>
  </si>
  <si>
    <t>LD39100_AECQ</t>
  </si>
  <si>
    <t>Automotive grade, 1A, Low quiescent Current, Low- noise Voltage Regulator</t>
  </si>
  <si>
    <t>CYT2B7-CYTVIIBE176SO_AECQ</t>
  </si>
  <si>
    <t xml:space="preserve">CYTVII-B-E-176-SO EVB Kit / Evaluation Board based on the Traveo T2G CYT2B7 Series 176-pin socketed </t>
  </si>
  <si>
    <t>S6BP201A_AECQ</t>
  </si>
  <si>
    <t>Power Management IC, Automotive S6BP201A, One-channel, Sync. Buck-Boost DC/DC Converters, 2.5V to 42V Input, 1A, Fixed 5V Output</t>
  </si>
  <si>
    <t>S6BP202A_AECQ</t>
  </si>
  <si>
    <t>Power Management IC, Automotive S6BP202A, One-channel, Sync. Buck-Boost DC/DC Converters, 2.5V to 42V Input, 2.4A, Fixed 5V Output</t>
  </si>
  <si>
    <t>S6BP203A_AECQ</t>
  </si>
  <si>
    <t>Power Management IC, Automotive S6BP203A, One-channel, Sync. Buck-Boost DC/DC Converters, 2.5V to 42V Input, 2.4A, Fixed 3.3V Output</t>
  </si>
  <si>
    <t>TLE9562QX_AECQ</t>
  </si>
  <si>
    <t>MOTIX - DC Motor System IC combined DC Motor Control 4x Half-bridges (100 mA const.) with supply functionalities such as Power Supply 2 PWM Input, CAN FD &amp; LIN in PG-VQFN-48-70 power package</t>
  </si>
  <si>
    <t>25V, 600mA Buck-Boost DC/DC Converter with 1.6µA Quiescent Current</t>
  </si>
  <si>
    <t>MPQ2019</t>
  </si>
  <si>
    <t>Industrial grade, 40V, 300mA, Low-Quiescent Current Adjustable Output Linear Regulator</t>
  </si>
  <si>
    <t>MPQ2019-33</t>
  </si>
  <si>
    <t>Industrial grade, 40V, 300mA, Low-Quiescent Current 3.3V Fixed Output Linear Regulator</t>
  </si>
  <si>
    <t>MPQ2019-5</t>
  </si>
  <si>
    <t>Industrial grade, 40V, 300mA, Low-Quiescent Current 5V Fixed Output Linear Regulator</t>
  </si>
  <si>
    <t>ISL80101A</t>
  </si>
  <si>
    <t>ISL80102</t>
  </si>
  <si>
    <t>ISL80103</t>
  </si>
  <si>
    <t>STWBC2-HP</t>
  </si>
  <si>
    <t>Digital Controller for Wireless Battery Charger Transmitters</t>
  </si>
  <si>
    <t>PMP10555</t>
  </si>
  <si>
    <t xml:space="preserve">TI Designs: PMP10555 / Zync Ultrascale+ RFSoC 16nm FPGA/SoC Power Solution for Mobile Radio Basestation with PMBus </t>
  </si>
  <si>
    <t>PMP7877</t>
  </si>
  <si>
    <t>TI Designs: PMP7877 / Power Reference Design for Xilinx Zynq-7000 series SoC</t>
  </si>
  <si>
    <t>VERSALDEMO1Z</t>
  </si>
  <si>
    <t>Renesas Designs: VERSALDEMO1Z / Xilinx Versal ACAP Demonstration Board</t>
  </si>
  <si>
    <t>EVK KC705 Evaluation Kit Xilinx Kintex-7 FPGA featuring XC7K325T</t>
  </si>
  <si>
    <t>EVK SP701 Evaluation Kit Xilinx Spartan-7 FPGA featuring XC7S100</t>
  </si>
  <si>
    <t>MPQ2019-33-AEC1_AECQ</t>
  </si>
  <si>
    <t>Automotive grade, 40V, 300mA, Low-Quiescent Current 3.3V Fixed Output Linear Regulator</t>
  </si>
  <si>
    <t>MPQ2019-5-AEC1_AECQ</t>
  </si>
  <si>
    <t>Automotive grade, 40V, 300mA, Low-Quiescent Current 5V Fixed Output Linear Regulator</t>
  </si>
  <si>
    <t>LT1676</t>
  </si>
  <si>
    <t>Wide Input Range 7.4V to 60V, High Efficiency, Step-Down Switching Regulator, 700mA Peak Switch rating</t>
  </si>
  <si>
    <t>LT1765</t>
  </si>
  <si>
    <t>Monolithic 3A, 1.25MHz Step-Down Switching Regulator</t>
  </si>
  <si>
    <t>LT1776</t>
  </si>
  <si>
    <t>Wide Input Range 7.4V to 40V, High Efficiency, Step-Down Switching Regulator, 700mA Peak Switch rating</t>
  </si>
  <si>
    <t>LTC3416</t>
  </si>
  <si>
    <t>4A, 4MHz, Monolithic Synchronous Step-Down Regulator with Tracking</t>
  </si>
  <si>
    <t>MP1907</t>
  </si>
  <si>
    <t>100V, 2.5A, High Frequency Half-bridge Gate Driver with Input signal overlap protection</t>
  </si>
  <si>
    <t>MP3384L</t>
  </si>
  <si>
    <t>3V-25Vin, 50Vout, 4-Channel WLED Boost Converter</t>
  </si>
  <si>
    <t>MP3385A</t>
  </si>
  <si>
    <t>4-Channel, 80V Boost WLED Controller with I2C</t>
  </si>
  <si>
    <t>High Performance 1A Linear Regulator with Programmable Current Limiting</t>
  </si>
  <si>
    <t>High Performance 2A Linear Regulator</t>
  </si>
  <si>
    <t>High Performance 3A Linear Regulator</t>
  </si>
  <si>
    <t>ISL8117ADEMO4Z</t>
  </si>
  <si>
    <t>ISL8117ADEMO4Z: Sync Buck PWM Controller Demo Board (Buck-Boost configuration), 6.5V to 42V Vin Range, 12V 3A Output with COMP Pin</t>
  </si>
  <si>
    <t>Buck-Boost Controller</t>
  </si>
  <si>
    <t>ISL8117AEVAL1Z</t>
  </si>
  <si>
    <t>ISL8117AEVAL1Z: Sync Buck Step-down PWM Controller Eval Board with 18V to 60V Vin Range and 12V 20A Output with COMP Pin</t>
  </si>
  <si>
    <t>Buck Controller</t>
  </si>
  <si>
    <t>ISL8117AEVAL2Z</t>
  </si>
  <si>
    <t>ISL8117AEVAL2Z: Sync Buck Step-down PWM Controller Eval Board with 4.5V to 60V Vin Range and 3.3V 6A Output with COMP Pin</t>
  </si>
  <si>
    <t>ISL8117DEMO4Z</t>
  </si>
  <si>
    <t>ISL8117DEMO4Z: Sync Buck Step-down PWM Controller Demo Board with 6V to 60V Vin Range and 5V 6A Output with CLKOUT pin</t>
  </si>
  <si>
    <t>ISL8117EVAL1Z</t>
  </si>
  <si>
    <t>ISL8117EVAL1Z: Sync Buck Step-down PWM Controller Eval Board with 4.5V to 60V Vin Range and 3.3V 6A Output with CLKOUT pin</t>
  </si>
  <si>
    <t>ISL8117EVAL2Z</t>
  </si>
  <si>
    <t>ISL8117EVAL2Z: Sync Buck Step-down PWM Controller Eval Board with 18V to 60V Vin Range and 12V 20A Output with CLKOUT pin</t>
  </si>
  <si>
    <t>BD9611MUV</t>
  </si>
  <si>
    <t>60V Synchronous Step-down Switching Regulator (Controller Type)</t>
  </si>
  <si>
    <t>BTN8962TA_AECQ</t>
  </si>
  <si>
    <t>Integrated High current Half-bridge for Motor Drive applications with 14.2mΩ (typ.) RDSon</t>
  </si>
  <si>
    <t>Integrated High current Half-bridge for Motor Drive applications with 10mΩ (typ.) RDSon</t>
  </si>
  <si>
    <t>MPQ2908A-AEC1_AECQ</t>
  </si>
  <si>
    <t>Automotive Grade. 4V-60V Input, Current Mode, Synchronous Step-Down Controller</t>
  </si>
  <si>
    <t>MPQ4313-AEC1_AECQ</t>
  </si>
  <si>
    <t>MPQ4315-AEC1_AECQ</t>
  </si>
  <si>
    <t>MPQ4316-AEC1_AECQ</t>
  </si>
  <si>
    <t>LT3430</t>
  </si>
  <si>
    <t>High Voltage, 3A, 200kHz Step-Down Switching Regulator</t>
  </si>
  <si>
    <t>LT3471</t>
  </si>
  <si>
    <t>Dual 1.3A, 1.2MHz Boost/Inverter in 3mm × 3mm DFN</t>
  </si>
  <si>
    <t>LT3493</t>
  </si>
  <si>
    <t>1.2A, 750kHz Step-Down Switching Regulator in 2mm × 3mm DFN</t>
  </si>
  <si>
    <t>8MNANOD4-EVK_8MMINI-BB</t>
  </si>
  <si>
    <t>8MMINI-BB (C3) / Evaluation Kit for the i.MX 8M Nano Applications Processor Base Board</t>
  </si>
  <si>
    <t>8MNANOD4-EVK_X-815LPD4-CPUCY</t>
  </si>
  <si>
    <t>X-815LPD4-CPUCY (A1) / Evaluation Kit for the i.MX 8M Nano Applications Processor Compute Module with LPDDR4</t>
  </si>
  <si>
    <t>MIMXRT1170-EVK</t>
  </si>
  <si>
    <t>PCA9450AA</t>
  </si>
  <si>
    <t>Power Management IC (PMIC) for i.MX 8M Mini/Nano/Plus PCA9450AA - Three 3A Buck Regulators &amp; Linear Regulators for (i.MX 8M Mini)</t>
  </si>
  <si>
    <t>PCA9450B</t>
  </si>
  <si>
    <t>Power Management IC (PMIC) for i.MX 8M Mini/Nano/Plus PCA9450B - Two 3A Buck Regulators &amp; Linear Regulators for (i.MX 8M Nano)</t>
  </si>
  <si>
    <t>PCA9450C</t>
  </si>
  <si>
    <t>Power Management IC (PMIC) for i.MX 8M Mini/Nano/Plus PCA9450C - 6A Dual-phase Buck Regulator, 3A Buck Regulator, and Linear Regulators for (i.MX 8M Plus)</t>
  </si>
  <si>
    <t>3.0A, 2.4MHz, Digitally Programmable TinyBuck® Regulator</t>
  </si>
  <si>
    <t>FAN53526</t>
  </si>
  <si>
    <t>NCP716B</t>
  </si>
  <si>
    <t>TLS203B0_AECQ</t>
  </si>
  <si>
    <t>Linear Voltage Regulator, Low Dropout, Low Noise, 1-Output, Adjustable, 300mA</t>
  </si>
  <si>
    <t>MPQ9840-AEC1_AECQ</t>
  </si>
  <si>
    <t>36V, 3.5A, Low IQ, Synchronous Step-Down Converter AEC-Q100 Qualified</t>
  </si>
  <si>
    <t>MC33HB2000_AECQ</t>
  </si>
  <si>
    <t>NCV6323_AECQ</t>
  </si>
  <si>
    <t>Synchronous Buck Converter, 3MHz, 2A, High Efficiency, Low Ripple, Adjustable Output Voltage</t>
  </si>
  <si>
    <t>NCV8114_AECQ</t>
  </si>
  <si>
    <t>Voltage Regulator - CMOS, 300mA, Low Dropout, Low Iq, Fixed Output Voltage options: 0.9V - 3.6V</t>
  </si>
  <si>
    <t>NCV8170_AECQ</t>
  </si>
  <si>
    <t>LDO Regulator - CMOS, 150mA, Ultra-low Iq, Fixed Output Voltage options: 1.2V - 3.6V, Active Discharge option</t>
  </si>
  <si>
    <t>Component Category</t>
  </si>
  <si>
    <t>Component Class</t>
  </si>
  <si>
    <t>Component Function</t>
  </si>
  <si>
    <t>ICs - Data Acquisition</t>
  </si>
  <si>
    <t>ICs - Clock / Timing</t>
  </si>
  <si>
    <t>ICs - Interface</t>
  </si>
  <si>
    <t>RF - Amplifiers</t>
  </si>
  <si>
    <t>ICs - Power Management (PMIC)</t>
  </si>
  <si>
    <t>PMICs - DC/DC Switching Regulators</t>
  </si>
  <si>
    <t>LT6375</t>
  </si>
  <si>
    <t>±270V Common Mode Voltage Difference Amplifier</t>
  </si>
  <si>
    <t>ICs - Linear</t>
  </si>
  <si>
    <t>Amplifier - Differential</t>
  </si>
  <si>
    <t>LTC4013</t>
  </si>
  <si>
    <t>60V Synchronous Buck Multi-Chemistry Battery Charger</t>
  </si>
  <si>
    <t>Protection - Surge Supression ICs</t>
  </si>
  <si>
    <t>LTM4676A</t>
  </si>
  <si>
    <t>DC1811B-B | Dual 13A or Single 26A μModule (Power Module) Regulator with Digital Power System Management</t>
  </si>
  <si>
    <t>LTM4681</t>
  </si>
  <si>
    <t>DC2924A-A | Quad 31.25A or Single 125A μModule Regulator with Digital Power System Management</t>
  </si>
  <si>
    <t>Sensors - Current Sensing</t>
  </si>
  <si>
    <t>LDO</t>
  </si>
  <si>
    <t>DC/DC</t>
  </si>
  <si>
    <t>ICs - Embedded</t>
  </si>
  <si>
    <t>PMIC</t>
  </si>
  <si>
    <t>Low Quiescent Current, PFM/PWM Sync Boost Regulator, 100mA min. (400mA Output current: bypass mode) with True Load disconnect option</t>
  </si>
  <si>
    <t>MCP16252</t>
  </si>
  <si>
    <t>Low Quiescent Current, PFM/PWM Sync Boost Regulator, 100mA min. (400mA Output current: bypass mode) with Input-to-Output bypass option</t>
  </si>
  <si>
    <t>30V Input, 1A Output, High-efficienty, Integrated Synchronous Switch Step-down Regulator with PFM/PWM Operation</t>
  </si>
  <si>
    <t>30V Input, 1A Output, High-efficienty, Integrated Synchronous Switch Step-down Regulator PWM Operation, PFM Operation Disabled</t>
  </si>
  <si>
    <t>MCP6C02</t>
  </si>
  <si>
    <t>Current Sense</t>
  </si>
  <si>
    <t>MIC2587</t>
  </si>
  <si>
    <t>Single-Channel, Positive High-voltage Hot Swap Controller, Power Good Polarity: Active-LOW, Circuit Breaker Function: Auto-retry</t>
  </si>
  <si>
    <t>PMICs - Hot Swap Controllers</t>
  </si>
  <si>
    <t>General Purpose</t>
  </si>
  <si>
    <t>Bridge Rectifier Controller</t>
  </si>
  <si>
    <t>Gate Driver</t>
  </si>
  <si>
    <t>LED Driver</t>
  </si>
  <si>
    <t>MCU</t>
  </si>
  <si>
    <t>PMICs - Special Purpose</t>
  </si>
  <si>
    <t>RF - Trasmitters</t>
  </si>
  <si>
    <t>NCP11187</t>
  </si>
  <si>
    <t>NCP11187A65P45WGEVB: 45W Auxiliary Power Supply for White Goods and Industrial Equipment with NCP11187A65</t>
  </si>
  <si>
    <t>PMICs - AC/DC Offline Switching</t>
  </si>
  <si>
    <t>PMICs - DC/DC Switching Controllers</t>
  </si>
  <si>
    <t>PMP22165</t>
  </si>
  <si>
    <t>TI Designs: PMP22165 | Power for Xilinx Versal adaptive compute acceleration platform (ACAP) Reference Design</t>
  </si>
  <si>
    <t>TPS53681EVM-002</t>
  </si>
  <si>
    <t>Dual-channel (6+2/5+3) Evaluation Module for D-CAP+ Step-down controller with PMBus interface and CSD95490 Smart Power Stage</t>
  </si>
  <si>
    <t>3V - 17Vin, 0.5A, Adjutable Output, Step-Down Converter in 2x2 QFN package</t>
  </si>
  <si>
    <t>TPS62171</t>
  </si>
  <si>
    <t>3V - 17Vin, 0.5A, Fixed 1.8Vout, Step-Down Converter with DCS-Control in 2x2 QFN package</t>
  </si>
  <si>
    <t>TPS62172</t>
  </si>
  <si>
    <t>3V - 17Vin, 0.5A, Fixed 3.3Vout, Step-Down Converter with DCS-Control in 2x2 QFN package</t>
  </si>
  <si>
    <t>TPS62173</t>
  </si>
  <si>
    <t>3V - 17Vin, 0.5A, Fixed 5Vout, Step-Down Converter with DCS-Control in 2x2 QFN package</t>
  </si>
  <si>
    <t>TPS745</t>
  </si>
  <si>
    <t>500mA, Low-Iq, High-accuracy, Adjustable Ultra Low-dropout Voltage Regulator with Power Good &amp; Enable</t>
  </si>
  <si>
    <t>PMICs - Voltage Regulator, Linear</t>
  </si>
  <si>
    <t>TPS746</t>
  </si>
  <si>
    <t>1A, Low-Iq, High-accuracy, Adjustable Ultra Low-dropout Voltage Regulator with Power Good &amp; Enable</t>
  </si>
  <si>
    <t>Driver</t>
  </si>
  <si>
    <t>Motor Driver</t>
  </si>
  <si>
    <t>Amplifier</t>
  </si>
  <si>
    <t>Specialized ICs</t>
  </si>
  <si>
    <t>RF - Modules</t>
  </si>
  <si>
    <t>Load Switch IC</t>
  </si>
  <si>
    <t>MC33FS4503_AECQ</t>
  </si>
  <si>
    <t>Automotive compliant, Power Management IC, i.MX6, no-prog ,4/6 buck, 6 LDO, 1 boost, QFN 56</t>
  </si>
  <si>
    <t>CAN Transceiver</t>
  </si>
  <si>
    <t>Audio Amplifier</t>
  </si>
  <si>
    <t>AC / DC</t>
  </si>
  <si>
    <t>AD7490</t>
  </si>
  <si>
    <t>16-Channel, 1 MSPS, 12-Bit ADC with Sequencer, VDD 2.7V to 5.25V</t>
  </si>
  <si>
    <t>DAC - Analog to Digital Converters (ADC)</t>
  </si>
  <si>
    <t xml:space="preserve">A/D Converters - Precision </t>
  </si>
  <si>
    <t>PMIC, DC-DC Regulator - Step-Down Buck Converter</t>
  </si>
  <si>
    <t>PMIC, DC-DC Controller - Step-Down Buck Converter</t>
  </si>
  <si>
    <t>PMIC, DC-DC Controller - Flyback</t>
  </si>
  <si>
    <t>PMIC, LED Drivers - DC-DC Controller</t>
  </si>
  <si>
    <t>PMIC, DC-DC Controller - Step-Down/Up Buck-Boost Converter</t>
  </si>
  <si>
    <t>LTC4365</t>
  </si>
  <si>
    <t>Overvoltage, Undervoltage and Reverse Supply Protection Controller</t>
  </si>
  <si>
    <t>PMICs - Power Supply Controllers, Monitors</t>
  </si>
  <si>
    <t>PMIC, Power Monitor, Overvoltage &amp; Overcurrent Protection</t>
  </si>
  <si>
    <t>LTC4412HV</t>
  </si>
  <si>
    <t>36V, Low Loss PowerPath Controller in ThinSOT</t>
  </si>
  <si>
    <t>PMICs - OR Controllers, Ideal Diode Control</t>
  </si>
  <si>
    <t>PMIC, OR Controllers - Source Selector Switch</t>
  </si>
  <si>
    <t>LTC4414</t>
  </si>
  <si>
    <t>36V, Low Loss PowerPath Controller for Large PFETs in 8-Lead MSOP</t>
  </si>
  <si>
    <t>PMIC, DC-DC Controller - Step-Up Boost Converter</t>
  </si>
  <si>
    <t>PMICs - µModule Regulators</t>
  </si>
  <si>
    <t>PMIC, µModule Regulator - Buck Regulators</t>
  </si>
  <si>
    <t>LTM8049</t>
  </si>
  <si>
    <t>Dual SEPIC or Inverting μModule DC/DC Converter μModule Regulator</t>
  </si>
  <si>
    <t>PMIC, µModule Regulator - Buck-Boost Regulators</t>
  </si>
  <si>
    <t>PMIC, µModule Regulator - Isolated Converters</t>
  </si>
  <si>
    <t>LTM8060</t>
  </si>
  <si>
    <t>Quad 40Vin, Silent Switcher μModule Regulator with Configurable 3A Output Array μModule Regulator</t>
  </si>
  <si>
    <t>LTM8078</t>
  </si>
  <si>
    <t>Dual 1.4A, Single 2.8A Step-Down Silent Switcher μModule Regulator</t>
  </si>
  <si>
    <t>AP62150</t>
  </si>
  <si>
    <t>4.2V to 18V, 2A Low IQ Synchronous Buck Converter, PFM/PWM, TSOT26 Package</t>
  </si>
  <si>
    <t>AP62250</t>
  </si>
  <si>
    <t>4.2V to 18V Input, 2.5A High Frequency Synchronous Buck Converter, PFM/PWM, TSOT26 Package</t>
  </si>
  <si>
    <t>PMIC, Special - Power Management, Embedded Computing &amp; High Density Multi-Rail Systems</t>
  </si>
  <si>
    <t>MP1477</t>
  </si>
  <si>
    <t>17V, 3A, 800kHz, High-Efficiency, Synchronous, Step-Down Converter in a SOT563 Package with  Power Save Mode (PSM) at Light Load</t>
  </si>
  <si>
    <t>17V, 3A, 1.2MHz, High-Efficiency, Synchronous, Step-Down Converter in a SOT563 Package with  Force PWM Mode operation</t>
  </si>
  <si>
    <t>MP2143</t>
  </si>
  <si>
    <t>3A, 5.5V, 1.2MHz, 40µA Iq, COT Synchronous Step-Down Switcher</t>
  </si>
  <si>
    <t>MP2143H</t>
  </si>
  <si>
    <t>3A, 5.5V, 2MHz, High Efficiency, COT Synchronous Step Down Converter with PG and Auto Discharge</t>
  </si>
  <si>
    <t>3A, 4.5V-55V Input, Frequency Programmable, Fully Integrated Synchronous, Step-Down Converter</t>
  </si>
  <si>
    <t xml:space="preserve">KITPF3000FRDMEVM / Consumer 10-Channel Configurable PMIC for i.MX6 and i.MX7 Application Processors, Power Management IC, i.MX7 with DDR3L pre-program, 3 buck, 6 LDO, QFN 48
</t>
  </si>
  <si>
    <t>T4240</t>
  </si>
  <si>
    <t>T4240RDB: T4240 Reference Design Board | QorIQ T4240 / T4160 / T4080 Multicore Communications Processors</t>
  </si>
  <si>
    <t>Embedded - MCUs (Microcontroller Units)</t>
  </si>
  <si>
    <t>Embedded, MCUs - PowerPC Core</t>
  </si>
  <si>
    <t>PMICs - LED Drivers</t>
  </si>
  <si>
    <t>PMICs - AC/DC Converters</t>
  </si>
  <si>
    <t>36V, 400mA, Synchronous Step-down Switching Regulator, VFDFPN10 4 x 4 package</t>
  </si>
  <si>
    <t>3.5V to 60V Input, 0.5A Step-Down Converter with Eco-mode™</t>
  </si>
  <si>
    <t>3.5V to 42V Input, 1.5A Step-Down Converter with Eco-mode™</t>
  </si>
  <si>
    <t>3.5V to 60V Input, 2.5A Step-Down Converter with Eco-mode™ in HVSSOP package</t>
  </si>
  <si>
    <t>TPS54260-EP</t>
  </si>
  <si>
    <t>3.5V to 60V Input, 2.5A Step-Down Converter with Eco-mode™ Control Scheme in HVSSOP package</t>
  </si>
  <si>
    <t>3V to 17V, 1A Step-Down Converters with DCS-Control™ in WSON package</t>
  </si>
  <si>
    <t>Low Quiescent Current Back-to-Back MOSFET Driver (Vin= low)</t>
  </si>
  <si>
    <t>TLE9250SJ_AECQ</t>
  </si>
  <si>
    <t>Interface - Drivers, Receivers, Transceivers</t>
  </si>
  <si>
    <t>Interface, Drv, Rx/Trx - Transceiver, CAN</t>
  </si>
  <si>
    <t>TLE9251SJ_AECQ</t>
  </si>
  <si>
    <t>TLE9255W_AECQ</t>
  </si>
  <si>
    <t>Interface, Drv, Rx/Trx - Transceiver, CANbus</t>
  </si>
  <si>
    <t>TLE9350SJ_AECQ</t>
  </si>
  <si>
    <t>IC, High speed CAN FD Transceiver, CAN, PG-DSO-8, NRM &amp; NEN Pins</t>
  </si>
  <si>
    <t>TLE9351SJ_AECQ</t>
  </si>
  <si>
    <t>TLF35584QVVS1_AECQ</t>
  </si>
  <si>
    <t>PMIC, Special - Power Supply, Automotive Applications</t>
  </si>
  <si>
    <t>TLF35584QVVS2_AECQ</t>
  </si>
  <si>
    <t>Automotive Applications, Functional Safety OPTIREG™ PMIC, 3.3V Variant, 1 Output, in PG-VQFN-48</t>
  </si>
  <si>
    <t>MAX20480_AECQ</t>
  </si>
  <si>
    <t>Four-to-Seven Input Automotive Power-System Monitor Family, ASIL-D Power-System Monitor with Challenge/Response Watchdog</t>
  </si>
  <si>
    <t>PMICs - Supervisors</t>
  </si>
  <si>
    <t>PMIC, Supervisors - Power Monitor</t>
  </si>
  <si>
    <t>MVR5510_AECQ</t>
  </si>
  <si>
    <t>IC REG LIN 5V 150MA POWERSSO-12; Linear Voltage Regulator IC Positive Fixed 1 Output 150mA PowerSSO-12</t>
  </si>
  <si>
    <t>TPS54260-Q1_AECQ</t>
  </si>
  <si>
    <t>Automotive 3.5V to 60V Input, 2.5A Step-Down Converter with Eco-mode™ in HVSSOP package</t>
  </si>
  <si>
    <t>Automotive, 3V-17V, 1A, Step-Down Converter with DCS-Control™</t>
  </si>
  <si>
    <t>800kHz 3A OptiMOS™ IPOL Synchronous Buck Regulator</t>
  </si>
  <si>
    <t>Flexible Power Management Unit: 5-Output Complete Power Management Unit for FPGA Designs 4A, 4A, 2A and 2A Switching Regulators, 500mA Source/Sink Linear regulator, Unprogrammed</t>
  </si>
  <si>
    <t>PMIC, Voltage Regulator - Fixed/Adjustable Output</t>
  </si>
  <si>
    <t>PCA9745B</t>
  </si>
  <si>
    <t>16-Channel SPI Serial Bus 57mA / 20V Constant Current LED Driver</t>
  </si>
  <si>
    <t>PMIC, LED Drivers - Linear</t>
  </si>
  <si>
    <t>NCP81074</t>
  </si>
  <si>
    <t>PMICs - Gate Drivers</t>
  </si>
  <si>
    <t>PMIC, Gate Drivers - Low-Side</t>
  </si>
  <si>
    <t>SECO-RANGEFINDER-GEVK</t>
  </si>
  <si>
    <t>SECO-RANGEFINDER-GEVK | SiPM Direct Time of Flight (dToF) LiDAR</t>
  </si>
  <si>
    <t>Dev. Kits - Eval. Boards, Sensors</t>
  </si>
  <si>
    <t>Eval. Boards, Sensors - Light, Distance Measuring</t>
  </si>
  <si>
    <t>Eval. Boards, Platforms - Direct Time of Flight (dToF), LiDAR</t>
  </si>
  <si>
    <t>STM32H7A3</t>
  </si>
  <si>
    <t>Embedded, MCUs - ARM Core</t>
  </si>
  <si>
    <t>Smart Switch</t>
  </si>
  <si>
    <t>Flexible Power Management Unit: 5-Output Complete Power Management Unit for FPGA Designs 4A, 4A, 2A and 2A Switching Regulators, 500mA Source/Sink Linear regulator, MTP Pre-programmed per 
Table 3</t>
  </si>
  <si>
    <t>IC, High speed CAN FD Transceiver, CAN, PG-DSO-8, STB Pin</t>
  </si>
  <si>
    <t>TLS4120D0EP-V33_AECQ</t>
  </si>
  <si>
    <t>Automotive, OPTIREG™ Switcher TLS4120D0EP V33, 3.3V Output Voltage, 2A, Synchronous Standalone Step-down DC/DC Converter, 2.8MHz, PG-TSDSO-14</t>
  </si>
  <si>
    <t>Automotive, OPTIREG™ Switcher TLS4125D0EP ADJ, Adjustable Output Voltage, 2.5A, Synchronous Standalone Step-down DC/DC Converter, 2.8MHz, PG-TSDSO-14</t>
  </si>
  <si>
    <t>TLS4125D0EP-V50_AECQ</t>
  </si>
  <si>
    <t>IC REG LINEAR 3.3V 50MA 6TDFN; Linear Voltage Regulator IC Positive Fixed 1 Output 50mA 6-TDFN (3x3)</t>
  </si>
  <si>
    <t>IC REG BUCK ADJ 3.5A 20TQFN; Buck Switching Regulator IC Positive Adjustable 0.9V 1 Output 3.5A 20-WQFN Exposed Pad</t>
  </si>
  <si>
    <t>3.2MHz, 500mA Dual Step-Down Converters for Automotive Cameras</t>
  </si>
  <si>
    <t>7mΩ Protection Switch with Current Monitor for Automotive Battery Systems AEC-Q100 Qualified</t>
  </si>
  <si>
    <t>PMIC, Special - System Basis Chip</t>
  </si>
  <si>
    <t>MC33FS6507_AECQ</t>
  </si>
  <si>
    <t>IC REG BUCK ADJUSTABLE 3A 6DFN, Buck Switching Regulator IC Positive Adjustable 0.8V 1 Output 3A 6-VDFN Exposed Pad</t>
  </si>
  <si>
    <t>2-Phase Boost Controller with Drivers and I2C PMBus</t>
  </si>
  <si>
    <t>36V, 400mA, Synchronous Step-down Switching Regulator, VDFPN10 3 x 3 package</t>
  </si>
  <si>
    <t>L9963E_AECQ</t>
  </si>
  <si>
    <t>PMICs - Battery Management</t>
  </si>
  <si>
    <t>PMIC, BMS - Battery Monitor</t>
  </si>
  <si>
    <t>VOMA618A_AECQ</t>
  </si>
  <si>
    <t>Automotive Qualified, Optocoupler, Phototransistor Output, Low Input Current, SOP-4, Mini-Flat Package</t>
  </si>
  <si>
    <t>Isolator - Optoisolators, Photovoltaic Output</t>
  </si>
  <si>
    <t>Optoisolator - Transistor Output</t>
  </si>
  <si>
    <t>LT3800</t>
  </si>
  <si>
    <t>DC720A | High-Voltage Synchronous Current Mode Step-Down Controller</t>
  </si>
  <si>
    <t>ZXRE160</t>
  </si>
  <si>
    <t>IC, Shunt Regluator, 0.6V, Enhanced Adjustable Precision, 0.5% Tolerance, SOT353-5 (SC70-5) package</t>
  </si>
  <si>
    <t>PMICs - Voltage Reference</t>
  </si>
  <si>
    <t>PMIC, Voltage Reference - Shunt</t>
  </si>
  <si>
    <t>XMC4300</t>
  </si>
  <si>
    <t>KIT XMC43 RELAX ECAT V1 - XMC4300 Relax EtherCAT Kit | XMC4000 Family Microcontroller Series for Industrial Applications, ARM® Cortex®-M4 32-bit processor core, USB, SD/MMC, Ethernet 10/100 Mbit/s, EtherCAT®, Industrial Grade, PG-LQFP-100 package</t>
  </si>
  <si>
    <t>KIT XMC47 RELAX 5V AD V1 - XMC4700/XMC4800 Relax Kit Series-V1 | XMC4000 Family Microcontroller Series for Industrial Applications, ARM® Cortex®-M4 32-bit processor core, USB SD/MMC,  Ethernet 10/100 Mbit/s, Industrial Grade, PG-LQFP-144 package</t>
  </si>
  <si>
    <t>IC LED DRIVER RGLTR DIM 8SOIC; LED Driver IC 1 Output DC DC Regulator Step-Down (Buck) PWM Dimming 700mA 8-SOIC-EP</t>
  </si>
  <si>
    <t>MAX256</t>
  </si>
  <si>
    <t>3W Primary-Side Transformer H-Bridge Driver for Isolated Supplies</t>
  </si>
  <si>
    <t>PMICs - Full, Half-Bridge Drivers</t>
  </si>
  <si>
    <t>PMIC, Gate Drivers - Half-Bridge</t>
  </si>
  <si>
    <t>MAX5992</t>
  </si>
  <si>
    <t>Multisource, High-Power, High-Performance Powered Device Controllers - Flexible, High-Power PD Devices Deliver Up to 200W</t>
  </si>
  <si>
    <t>PMICs - PoE (Power Over Ethernet) Controllers</t>
  </si>
  <si>
    <t>PMIC, PoE Controller - Controller (PD)</t>
  </si>
  <si>
    <t>MPM3515</t>
  </si>
  <si>
    <t>36V, 1.5A Module, Synchronous Step-Down Converter with an Integrated Inductor, QFN-17 (3mm x 5mm x 1.6mm) package</t>
  </si>
  <si>
    <t>MPM3805</t>
  </si>
  <si>
    <t>KITPF8100FRDMEVM: Supports PF8100 Series | Industrial Type, 12-Channel Power Management Integrated Circuit (PMIC) for High-Performance Processing Applications, HVQFN56 package</t>
  </si>
  <si>
    <t>Power Management IC, i.MX6, pre-prog ,4/6 buck, 6 LDO, 1 boost, QFN 56</t>
  </si>
  <si>
    <t>3.0A, 2.4MHz, Digitally Programmable TinyBuck® Regulator Voltage Mode</t>
  </si>
  <si>
    <t>NCL30082</t>
  </si>
  <si>
    <t>Dimmable Quasi-Resonant Primary Side Current Mode Controller for LED Lighting with thermal foldback</t>
  </si>
  <si>
    <t>PMIC, LED Drivers - AC-DC Offline Switching</t>
  </si>
  <si>
    <t>LDCL015</t>
  </si>
  <si>
    <t>IC, 150mA, Capless Ultra Low Drop Linear Regulator, SOT23-5L package</t>
  </si>
  <si>
    <t>PMIC, Voltage Regulator - Adjustable Output</t>
  </si>
  <si>
    <t>STM32F446</t>
  </si>
  <si>
    <t>NUCLEO-F446ZE, STM32 Nucleo-144 Development board featuring STM32F446ZE MCU | Arm® Cortex®-M4 32-bit MCU with DSP and FPU, ART Accelerator, Dual QSPI, USB OTG HS/FS, 144 Pin count, 512 KB Flash, UFBGA (10 x 10) Package, Industrial Temp. range: -40 to 85 °C.</t>
  </si>
  <si>
    <t>XCVM1802</t>
  </si>
  <si>
    <t>Dev. Kits - Eval. Boards, Reference Designs</t>
  </si>
  <si>
    <t>IC SOC MOTOR DRIVER 48VQFN</t>
  </si>
  <si>
    <t>Automotive Applications, Functional Safety OPTIREG™ PMIC, 5.0V Variant, 1 Output, in PG-LQFP-64</t>
  </si>
  <si>
    <t>Ultra Low Quiescent Current Linear Voltage Regulator</t>
  </si>
  <si>
    <t>Flexible, Compact Quad Power Supply with 2.2MHz, 500mA Buck Converters and Dual LDOs for Automotive Camera Modules</t>
  </si>
  <si>
    <t>MAX256_AECQ</t>
  </si>
  <si>
    <t>Automotive Qualified 3W Primary-Side Transformer H-Bridge Driver for Isolated Supplies</t>
  </si>
  <si>
    <t>IC REG AUTO GRADE 36V 3A LOW IQ; Switching Regulator IC Output</t>
  </si>
  <si>
    <t>45V, 3A, LOW IQ SYNCHRONOUS STEP; Buck Switching Regulator IC Positive Fixed 5V 1 Output 3A 20-PowerVFQFN</t>
  </si>
  <si>
    <t>PMIC, BMS - Battery Cell Controller</t>
  </si>
  <si>
    <t>RD33771-48EVM_AECQ</t>
  </si>
  <si>
    <t>SPC5744P_AECQ</t>
  </si>
  <si>
    <t>Embedded, MCUs - MPC57xx (NXP)</t>
  </si>
  <si>
    <t>Linear Voltage Regulator IC  1 Output  300mA 6-XDFN (1.5x1.5)</t>
  </si>
  <si>
    <t>Current Sense Amplifier, 26V, Low/High-Side Voltage Out, Bidirectional Current Shunt Monitor</t>
  </si>
  <si>
    <t>LDO Regulator, 1.9V to 5.5Vin, 450mA, Fixed Ouput: 3.3V, Low Dropout, Low Iq, Ultra-High PSRR, Ultra-Low Noise, Automotive qualified, With Output Active Discharge Function, TSOP-5 package</t>
  </si>
  <si>
    <t>PMIC, Voltage Regulator - Fixed Output</t>
  </si>
  <si>
    <t>400mA, 38 V low-dropout regulator, with 45µA quiescent current</t>
  </si>
  <si>
    <t>16 Channels x 85mA LED Driver with Boost Controller and 4-Wire serial interface</t>
  </si>
  <si>
    <t>IC, PWM Buck DC/DC Converter (Up to 40V input), 150kHz, 3A, Fixed 5.0V Output Voltage</t>
  </si>
  <si>
    <t>4.2V to 18V Input, 1.5A Low Iq Synchronous Buck Converter, PFM/PWM, TSOT26 Package</t>
  </si>
  <si>
    <t>IC REG CONV DDR QDR 1OUT 24MLF; series Converter, DDR, QDR Voltage Regulator IC 1 Output 24-MLF® (4x4)</t>
  </si>
  <si>
    <t>36V, 0.6A, 2MHz, Synchronous, Step-Down Converter</t>
  </si>
  <si>
    <t>MIMXRT1024-EVK / i.MX RT1024 Crossover MCU with Arm Cortex-M7 core</t>
  </si>
  <si>
    <t>500mA low quiescent current and low noise voltage regulator</t>
  </si>
  <si>
    <t>BQ76952</t>
  </si>
  <si>
    <t>3-s to 16-s High-accuracy battery monitor and protector for Li-ion, Li-polymer and LiFePO4 - I2C Comm. Interface, CRC Enabled: Null, REG1 LDO Dafault: Disabled</t>
  </si>
  <si>
    <t>PMIC, BMS - Multi-function Controller</t>
  </si>
  <si>
    <t>LMR16020</t>
  </si>
  <si>
    <t>SIMPLE SWITCHER 60V, 2A Step-Down Converter with 40uA Iq</t>
  </si>
  <si>
    <t>TPS565208</t>
  </si>
  <si>
    <t>4.5V to 17V, 5A Synchronous Step-Down Voltage Regulator in SOT23</t>
  </si>
  <si>
    <t>IC FPGA 106 I/O 238CSBGA; Artix-7 series Field Programmable Gate Array (FPGA) IC 106 1843200 33280 238-LFBGA, CSPBGA</t>
  </si>
  <si>
    <t>FPGA</t>
  </si>
  <si>
    <t>BTF6070-2ERV_AECQ</t>
  </si>
  <si>
    <t>PROFET™ + 24V | Automotive Smart High-Side Power Switch Dual Channel, 60 mΩ</t>
  </si>
  <si>
    <t>PMICs - Power Distribution, Switches, Load Drivers</t>
  </si>
  <si>
    <t>PMIC, PD Switch - General Purpose, Hide-side</t>
  </si>
  <si>
    <t>IC LED DRIVER LINEAR 14-SSOP; LED Driver IC 1 Output DC DC Controller Flyback, SEPIC, Step-Down (Buck), Step-Up (Boost) Analog, PWM Dimming  PG-SSOP-14-3</t>
  </si>
  <si>
    <t>IC REG BUCK ADJUSTABLE 1.8A 8DSO; Buck Switching Regulator IC Positive Adjustable 0.6V 1 Output 1.8A 8-SOIC (0.154", 3.90mm Width)</t>
  </si>
  <si>
    <t>4-Channels High-Current / Energy Powertrain Low-side Switch for Automotive</t>
  </si>
  <si>
    <t>IC - Smart Switch</t>
  </si>
  <si>
    <t>IC, High speed CAN FD Transceiver, CAN, PG-DSO-8, STB &amp; VIO Pins</t>
  </si>
  <si>
    <t>IC REG DC/DC CONVERTER; Switching Regulator IC Output</t>
  </si>
  <si>
    <t>IC REG CTRLR BUCK 24TQFN; Buck Regulator Positive Output Step-Down - DC-DC Controller IC 24-TQFN (4x4)</t>
  </si>
  <si>
    <t>IC REG PWR MGMT 6OUT 40TQFN; - Power Management - Hand-Held Devices Voltage Regulator IC 6 Output 40-TQFN (5x5)</t>
  </si>
  <si>
    <t>Stand-Alone Linear Li-Ion, Li-Polymer Charge Management Controller</t>
  </si>
  <si>
    <t>300mA µCap Ultra-Low Dropout High PSRR Low Noise Regulator</t>
  </si>
  <si>
    <t>IC TRANSCEIVER HALF 1/1 32QFN; 1/1 Transceiver Half USB 2.0 32-QFN (5x5)</t>
  </si>
  <si>
    <t>USB Tranceiver</t>
  </si>
  <si>
    <t>6V Input, 0.6A Module, Synchronous, Step-Down Converter with Integrated Inductor, Adjustable Output, AEC-Q100 Qualified, QFN-12 (2.5mmx3.0mmx0.9mm) package</t>
  </si>
  <si>
    <t>Automotive grade, 40V, 300mA, Low-Quiescent Current Adjustable Output Linear Regulator</t>
  </si>
  <si>
    <t>45V, 6A, LOW IQ, SYNCHRONOUS STE; Buck Switching Regulator IC Positive Fixed 3.3V 1 Output 6A 20-PowerVFQFN</t>
  </si>
  <si>
    <t>S12ZVML_AECQ</t>
  </si>
  <si>
    <t>Embedded, MCUs - S12 (NXP)</t>
  </si>
  <si>
    <t>PWM Controller, Integrated, Current Mode, for Forward or Flyback (36V - 75V Telecom Supply)</t>
  </si>
  <si>
    <t>GREENBRIDGETM 2 SERIES OF HIGH-E; OR Controller Bridge Rectifier N and P-Channel Bridge (2) 12-MLP (5x4.5)</t>
  </si>
  <si>
    <t>Synchronous Buck Regulator, 1MHz, 1.5A</t>
  </si>
  <si>
    <t>Linear - Amplifiers, OP-Amps</t>
  </si>
  <si>
    <t>Linear, Amplifiers - Current Sense</t>
  </si>
  <si>
    <t>Current Sense Amplifier, 26V Low-Side, High-Side Voltage Out, Bidirectional Current Shunt Monitor</t>
  </si>
  <si>
    <t>IC REG LINEAR POS ADJ 500MA DPAK, Linear Voltage Regulator IC  1 Output  500mA DPAK</t>
  </si>
  <si>
    <t>IC REG LDO DDR 1OUT 10DFN, - LDO (Linear), DDR Voltage Regulator IC 1 Output 10-DFN (3x3)</t>
  </si>
  <si>
    <t>Current Controller for Automotive LED LaMonolithic Power Systems</t>
  </si>
  <si>
    <t>6-Row 85mA LEDs Driver with Boost Regulator for LCD Panel Backlights</t>
  </si>
  <si>
    <t>Automotive Multicell Battery Monitoring and Balancing chip for battery management applications</t>
  </si>
  <si>
    <t>500mA ultra low dropout linear regulator with bias supply</t>
  </si>
  <si>
    <t>IC REG LINEAR 2.8V 300MA SOT23-5, Linear Voltage Regulator IC  1 Output  300mA SOT-23-5</t>
  </si>
  <si>
    <t>VNH7070AS_AECQ</t>
  </si>
  <si>
    <t>Automotive Fully Integrated H-Bridge Motor driver, Brushed DC Motor, SO-16 package</t>
  </si>
  <si>
    <t>PMICs - Motor Drivers, Controllers</t>
  </si>
  <si>
    <t>PMIC, Motor Driver, Controller - Brushed  DC (BDC)</t>
  </si>
  <si>
    <t>IC MOTOR DRIVER 4V-28V 16SO; Motor Driver Power MOSFET PWM 16-SO</t>
  </si>
  <si>
    <t>LT3799</t>
  </si>
  <si>
    <t>Offline Isolated Flyback LED Controller with Active PFC</t>
  </si>
  <si>
    <t>Wide Input Voltage Range, 200mA ULDO Regulator</t>
  </si>
  <si>
    <t>AP66200</t>
  </si>
  <si>
    <t>3.8V to 60V Input, 2A Low IQ Synchronous Buck Converter</t>
  </si>
  <si>
    <t>AP66300</t>
  </si>
  <si>
    <t>3.8V to 60V Input, 3A Low IQ Synchronous Buck Converter</t>
  </si>
  <si>
    <t>IC REG BUCK 1.8V/3.3V DL 12WDFN; Buck Switching Regulator IC Positive Fixed 1.8V, 3.3V 2 Output 1A 12-WFDFN Exposed Pad</t>
  </si>
  <si>
    <t>IC REG BUCK ADJ 25A 34PQFN; Buck Switching Regulator IC Positive Adjustable 0.5V 1 Output 25A 34-PowerVFQFN</t>
  </si>
  <si>
    <t>MAX17227A</t>
  </si>
  <si>
    <t>400mV to 5.5V Input, 2A nanoPower Boost Converter with Short-Circuit Protection and True Shutdown</t>
  </si>
  <si>
    <t>PMIC, DC-DC Regulator - Step-Up Boost Converter</t>
  </si>
  <si>
    <t>MAX17227J</t>
  </si>
  <si>
    <t>400mV to 5.5V Input, 500mA nanoPower Boost Converter with Short-Circuit Protection and Automatic Pass-Through Mode</t>
  </si>
  <si>
    <t>4.5V-60V, 2.5A, Synchronous Step-Down DC-DC Converter with Internal Compensation</t>
  </si>
  <si>
    <t>Zero-Drift, 65V High-Side Current Sense Amplifier (Differential Gain of 50 V/V)</t>
  </si>
  <si>
    <t>5.5V, 2A, 2.6MHZ, SYNCHRONOUS, S; Buck Switching Regulator IC Positive Adjustable 0.6V 1 Output 2A SOT-23-8 Thin, TSOT-23-8</t>
  </si>
  <si>
    <t>5.5V, 2A, SYNC STEP-DOWN CONVERT; Buck Switching Regulator IC Positive Adjustable 0.6V 1 Output 2A 6-UFDFN</t>
  </si>
  <si>
    <t>4V-16V, Power Management IC with Four 3A/3A/2A/2A Buck Converters and Flexible System Setting via I2C and MTP</t>
  </si>
  <si>
    <t>16V, 20A, Scalable DC/DC Power Module with PMBus, Default Register setting 0022</t>
  </si>
  <si>
    <t>6V Input, 0.6A Module, Synchronous, Step-Down Converter with Integrated Inductor, 3.3V Fixed Output, QFN-12 (2.5mmx3.0mmx0.9mm) package</t>
  </si>
  <si>
    <t>KITPF3000FRDMEVM / Consumer 12-Channel Configurable PMIC for i.MX6 and i.MX7 Application Processors, Power Management IC, i.MX7 with DDR3L pre-program, 4 buck, 6 LDO, 1 boost, QFN 48</t>
  </si>
  <si>
    <t>MIMXRT1170-EVK: Supports i.MX RT1170 First GHz Crossover MCU with Arm® Cortex®-M7 and Cortex-M4 Cores | Single Core Standard Feature, Industrial Temp grade: -40 to +105°C, 289-MAPBGA package, 14 x 14 mm, 0.8 mm pitch, 800 MHz Main Core Frequency</t>
  </si>
  <si>
    <t>IC REG BUCK ADJUSTABLE 3A 12MLP; Buck Switching Regulator IC Positive Adjustable 0.8V 1 Output 3A 12-WFDFN Exposed Pad</t>
  </si>
  <si>
    <t>DC/DC Converters</t>
  </si>
  <si>
    <t>IC REG BUCK ADJ 5A 20WLCSP, Buck Switching Regulator IC Positive Adjustable 0.8V 1 Output 5A 20-UFBGA, WLCSP</t>
  </si>
  <si>
    <t>IC REG LIN 1.8V/0.7V 300MA 4XDFN; Linear Voltage Regulator IC Positive Fixed 2 Output 300mA, 300mA 4-XDFN (1x1)</t>
  </si>
  <si>
    <t>LDO Regulator, 150mA, Ultra-Low Iq</t>
  </si>
  <si>
    <t>IC REG LINEAR 5V 150MA 5TSOP; Linear Voltage Regulator IC Positive Fixed 1 Output 150mA 5-TSOP</t>
  </si>
  <si>
    <t>SECO-RANGEFINDER-GEVK | Single Channel, 10A, High Speed Low-Side MOSFET Driver, VDD Based Threshold, SOIC-8 package</t>
  </si>
  <si>
    <t>LED7707</t>
  </si>
  <si>
    <t>LED driver with boost regulator, 6-rows 85 mA, for LCD panels backlight</t>
  </si>
  <si>
    <t>PMIC, LED Drivers - DC-DC Regulator</t>
  </si>
  <si>
    <t>LED7708</t>
  </si>
  <si>
    <t>STM32F103</t>
  </si>
  <si>
    <t>NUCLEO-F103RB, STM32 Nucleo-64 Development board featuring STM32F103RB MCU | Arm® Cortex®-M3 32-bit MCU with 128 Kbytes of Flash memory, 72 MHz CPU, Motor control, USB and CAN, 64 Pins, LQFP Package Industrial Temp. range: -40 to 85 °C.</t>
  </si>
  <si>
    <t>STM32F746</t>
  </si>
  <si>
    <t>DISCOVERY-F746NG, STM32 Discovery Kit (MB1191) Development board featuring STM32F746NG MCU | Arm® Cortex®-M7 32-bit MCU+ FPU with 1 MB of Flash memory, 216 MHz MPU, USB OTG HS/FS, Ethernet, 18 TIMs, 3 ADCs, 144 Pins, LQFP Package Industrial Temp. range: -40 to 105 °C.</t>
  </si>
  <si>
    <t>STM32F750</t>
  </si>
  <si>
    <t>DISCOVERY-F750N8, STM32 Discovery Kit (MB1191) Development board featuring STM32F750N8H6 | Arm® Cortex®-M7 32-bit MCU+ FPU with 64Kbytes of Flash memory, 216 MHz MPU, USB OTG FS/HS, Camera interface, Ethernet, LCD-TFT, Cryptographic acceleration, 100 Pins, LQFP Package, Industrial Temp. range: -40 to 105 °C.</t>
  </si>
  <si>
    <t>IC MCU 32BIT 2MB FLASH 144LQFP; ARM Cortex-M7 series Microcontroller IC 32-Bit 480MHz 2MB (2M x 8) FLASH 144-LQFP (20x20)</t>
  </si>
  <si>
    <t>NUCLEO-H7A3ZI-Q: High-performance and DSP with DP-FPU, Arm Cortex-M7 MCU with 2MBytes of Flash memory, 1376 KB SRAM, 280 MHz CPU, L1 cache, graphic accelerations, external memory interfaces, SMPS and large set of peripherals</t>
  </si>
  <si>
    <t>EVK VMK180 Evaluation Kit Xilinx VERSAL Prime Series ACAP featuring XCVM1802 | Versal® ACAP Prime Series (7nm architecture): IC, Dual-core ARM® Cortex®-A72 (APU), Dual-core ARM® Cortex®-R5F (RPU), Commercial-Grade, 1.9M Logic Cells, Speed Grade: Mid, Voltage: M: Mid (0.80V), Static Screen: Standard, Temperature Grade: Extended, Ball Pitch: 0.92mm w/LSC, Lidless w/Stifferner Ring, Pb-free Ball, 2197-FCBGA package</t>
  </si>
  <si>
    <t xml:space="preserve">IC FPGA 416 I/O 2104FCBGA; Virtex UltraScale+ Field Programmable Gate Array (FPGA) IC </t>
  </si>
  <si>
    <t>IC SOC CORTEX-A53 1156FCBGA; Quad ARM® Cortex®-A53 MPCore™ with CoreSight™, Dual ARM®Cortex™-R5 with CoreSight™, ARM Mali™-400 MP2 System On Chip (SOC) IC series Zynq®UltraScale+™ FPGA, 653K+ Logic Cells 533MHz, 600MHz, 1.3GHz 1156-FCBGA (35x35)</t>
  </si>
  <si>
    <t>Smart High-Side Power Switch, PROFET,  Low Ohmic designed to drive High Current Loads up to 40A (AEC-Q100 qualified)</t>
  </si>
  <si>
    <t>IC PWR SWTCH N-CHAN 1:1 TSDSO-14; Power Switch/Driver 1:1 N-Channel 11A PG-TSDSO-14-22</t>
  </si>
  <si>
    <t>IC, High speed CAN FD Transceiver, CAN, PG-TSON-8, NEN &amp; VIO Pins</t>
  </si>
  <si>
    <t>IC, HS CAN Transceiver with Partial Networking, Full CANbus, PG-TSON-14</t>
  </si>
  <si>
    <t>Linear Voltage Regulator, Low Dropout, Low Noise, 1-Output, Adjustable, 500mA</t>
  </si>
  <si>
    <t>Load-Dump/Reverse-Voltage Protection Circuits</t>
  </si>
  <si>
    <t>Load Dump / Protection</t>
  </si>
  <si>
    <t>60V, No-Opto Isolated Flyback Controller</t>
  </si>
  <si>
    <t>12V INPUT, 4A DC/DC CONVERTER WI; Buck Switching Regulator IC Positive Adjustable 0.606V 1 Output 4A 16-WFBGA, WLBGA</t>
  </si>
  <si>
    <t>IC REG BUCK 3.3V 250MA 6TDFN, Buck Switching Regulator IC Positive Fixed 3.3V 1 Output 250mA 6-WDFN Exposed Pad</t>
  </si>
  <si>
    <t>IC REG BUCK PROG/3.3V 2A 20TQFN; Buck Switching Regulator IC Positive Programmable (Fixed) 1V (3.3V) 1 Output 2A 20-WQFN Exposed Pad</t>
  </si>
  <si>
    <t>IEEE 802.3af/at-Compliant, Powered Device Interface Controllers with Integrated Power MOSFET</t>
  </si>
  <si>
    <t>4.5V to 24V, 300mA Himalaya uSLIC Step-Down Power Module, Fixed 3.3V Output</t>
  </si>
  <si>
    <t>DC DC CONVERTER 3.3V; Non-Isolated PoL Module DC DC Converter Output - Input</t>
  </si>
  <si>
    <t>IC LED DRIVER 32V 1.8A 5SOT23; LED Driver IC 1 Output DC DC Regulator Step-Up (Boost) PWM Dimming 300mA SOT-23-5</t>
  </si>
  <si>
    <t>USB Hub Controller USB 3.1 USB Interface 56-VQFN (7x7)</t>
  </si>
  <si>
    <t>USB Controller</t>
  </si>
  <si>
    <t>2.5V-6Vin, 36Vout, 1.3A Boost WLED Driver</t>
  </si>
  <si>
    <t>IC REG BUCK ADJ 100MA 10QFN; Buck Switching Regulator IC Positive Adjustable 1V 1 Output 100mA 10-VFDFN Exposed Pad</t>
  </si>
  <si>
    <t>Automotive Grade, 36V, 1.5A Module, Synchronous Step-Down Converter with an Integrated Inductor, QFN-17 (3mm x 5mm x 1.6mm) package</t>
  </si>
  <si>
    <t>IC REG IND GRADE 6V DUAL 2A/2A; Switching Regulator IC Output 18-VFQFN</t>
  </si>
  <si>
    <t>IC REG BOOST PROG 6A 14QFN; Switching Regulator IC Output</t>
  </si>
  <si>
    <t>45V, 5A, Low IQ, Synchronous Step-Down Converter with Frequency Spread Spectrum, AEC-Q100 Qualified</t>
  </si>
  <si>
    <t>45V, 7A, Low IQ, Synchronous Step-Down Converter with Frequency Spread Spectrum, AEC-Q100 Qualified</t>
  </si>
  <si>
    <t>KITFS4503CAEEVM: Supports (FS4500x - FS4503x / FS6500x - FS6504x Series)  | FS650x Series up to ASIL-D - Grade 1 and Grade 0 Safety Power System Basis Chip, VCORE Type: DC-DC, 0.8A, Functions: FS1B, Physical Interface: CAN FD, HLQFP48 package</t>
  </si>
  <si>
    <t>KITFS6507LAEEVM: Supports (FS4505x - FS4508x / FS6505x - FS6508x Series)  | FS650x Series up to ASIL-B - Grade 1 and Grade 0 Safety Power System Basis Chip, VCORE Type: DC-DC, 0.8A, Functions: FS1B, Physical Interface: CAN FD, HLQFP48 package</t>
  </si>
  <si>
    <t>SPI Programmable 10A H-Bridge Brushed DC Motor Driver</t>
  </si>
  <si>
    <t>KITPF8100FRDMEVM: Supports PF8100 Series | Automotive Type, 12-Channel Power Management Integrated Circuit (PMIC) for High-Performance Processing Applications, i.MX8QM NXP Processor, LPDDR4 memory PMIC1 System, HVQFN56 package</t>
  </si>
  <si>
    <t>KITPF8200FRDMEVM: Supports PF8200 Series | Automotive Type up to ASIL B Safety Grade, 12-Channel Power Management Integrated Circuit (PMIC) for High-Performance Processing Applications, i.MX8QXP NXP Processor, LPDDR4 memory System, HVQFN56 package</t>
  </si>
  <si>
    <t>KITVR5510XA0EVM | Multi-Channel (9) PMIC for S32G Processor – 8 High Power, 1 Low Power, Fit for ASIL D Safety Level, S32G / LPDDR4</t>
  </si>
  <si>
    <t>PMIC, Special - Automotive</t>
  </si>
  <si>
    <t>IC USB HOST CTLR 12X2QFN; USB Controller  USB Interface 12-X2QFN (1.6x1.6)</t>
  </si>
  <si>
    <t>USB Switch</t>
  </si>
  <si>
    <t>RD33771-48VEVM Reference Design for Battery Management Systems | Featuring Ultra-Reliable  MCUs: MPC574xP, High Side Switches: MC24XS4, Safety SBCs: FS6501, Battery Cell Controllers: MC33771B, Battery Communication ICs: MC33664, 3.3V/5V IO CAN Transceivers: TJA1051</t>
  </si>
  <si>
    <t>S12ZVML-MINIxxx: S12ZVML 3-phase BLDC/PMSM Evaluation Kit | S12ZVM Mixed-Signal MCU for Automotive &amp; Industrial Motor Control Applications - S12 MagniV Microcontroller IC 16-Bit 50MHz 128KB (128K x 8) FLASH -40°C to 150°C 64-HLQFP (10x10)</t>
  </si>
  <si>
    <t>DEVKIT-MPC5744P: MPC5744P Functional Safety Motor Control Development Board | MPC574xP Series up to ASIL-D - Ultra-Reliable MCU for Automotive &amp; Industrial Safety Applications, 2 x e200Z4 Cores in LS, 200MHz, 1 x FlexRay module, -40°C to +125°C, LQFP144 package</t>
  </si>
  <si>
    <t>IC USB CONTROLLER I2C 12X2QFN; USB Controller  I²C Interface 12-X2QFN (1.6x1.6)</t>
  </si>
  <si>
    <t>IC REG BUCK ADJUSTABLE 2A 10DFN, Buck Switching Regulator IC Positive Adjustable 0.8V 1 Output 2A 10-VFDFN Exposed Pad</t>
  </si>
  <si>
    <t>Integrated Synchronous DC-DC Step Down Converter, 2.9V to 5.5V, 5A</t>
  </si>
  <si>
    <t>IC REG BUCK ADJUSTABLE 3A 8SOIC; Buck Switching Regulator IC Positive Adjustable 0.8V 1 Output 3A 8-SOIC (0.154", 3.90mm Width)</t>
  </si>
  <si>
    <t>AEC Qual - 100V Synchronous Buck Controller</t>
  </si>
  <si>
    <t>CAN FD Transceiver, High Speed, Low Power with NC, Long FT</t>
  </si>
  <si>
    <t>AUTOMOTIVE SWITCHER; Boost Regulator Positive Output Step-Up - DC-DC Controller IC 8-SOIC</t>
  </si>
  <si>
    <t>38 V 2 A SYNCHRONOUS STEP-DOWN S, Buck Switching Regulator IC Positive Fixed 3.3V 1 Output 2A 16-TSSOP (0.173", 4.40mm Width) Exposed Pad</t>
  </si>
  <si>
    <t>IC REG BUCK ADJUSTABLE 3A 8HSOP, Buck Switching Regulator IC Positive Adjustable 0.6V 1 Output 3A 8-SOIC (0.154", 3.90mm Width) Exposed Pad</t>
  </si>
  <si>
    <t>2A Step-down Switching Regulator</t>
  </si>
  <si>
    <t>Dual H-bridge</t>
  </si>
  <si>
    <t>IC REG LIN 2.8V 300MA 4FLIPCHIP, Linear Voltage Regulator IC  1 Output  300mA 4-FlipChip</t>
  </si>
  <si>
    <t>IC REG BUCK ADJUSTABLE 3A 8HSOP, Buck Switching Regulator IC Positive Adjustable 1.22V 1 Output 3A 8-SOIC (0.154", 3.90mm Width) Exposed Pad</t>
  </si>
  <si>
    <t>List</t>
    <phoneticPr fontId="7"/>
  </si>
  <si>
    <t>MP1542</t>
  </si>
  <si>
    <t>Boost Switching Regulator IC Positive Adjustable 3V 1 Output 2A (Switch) 8-TSSOP, 8-MSOP (0.118", 3.00mm Width)</t>
  </si>
  <si>
    <t>MP2454</t>
  </si>
  <si>
    <t>36V, 0.6A, Low Iq Step-Down Converter with PG and External Soft Start</t>
  </si>
  <si>
    <t>MP2490</t>
  </si>
  <si>
    <t>Buck Switching Regulator IC Positive Adjustable 0.8V 1 Output 1.5A 10-VFDFN Exposed Pad</t>
  </si>
  <si>
    <t>A1101R09C00GM ／ CC1101</t>
  </si>
  <si>
    <t>IC RF TXRX ISM&lt;1GHZ 20VFQFN</t>
  </si>
  <si>
    <t>RF - Transceiver ICs</t>
  </si>
  <si>
    <t>RF, Misc ICs / Modules - LoRaTM</t>
  </si>
  <si>
    <t>RF ICs - Transceiver</t>
  </si>
  <si>
    <t>TPS51200</t>
  </si>
  <si>
    <t>PMIC, Special - Controller, DDR</t>
  </si>
  <si>
    <t>TPS54218</t>
  </si>
  <si>
    <t>2.95V to 6V Input, 2A Synchronous Step-Down SWIFT™ Converter</t>
  </si>
  <si>
    <t>TPS54418</t>
  </si>
  <si>
    <t>2.95V to 6V Input, 4A Synchronous Step-Down SWIFT™ Converter</t>
  </si>
  <si>
    <t>TPS54618</t>
  </si>
  <si>
    <t>2.95V to 6V Input, 6A, Synchronous Step-Down SWIFT™ Converter</t>
  </si>
  <si>
    <t>TPS568215</t>
  </si>
  <si>
    <t>4.5-V to 17-V, 8-A synchronous SWIFT™ buck converter with D-CAP3</t>
  </si>
  <si>
    <t>TPS62067</t>
  </si>
  <si>
    <t>3MHz, 2A Step-Down Converter in 2x2 SON Package</t>
  </si>
  <si>
    <t>PMICs - Voltage Regulator, Linear Controllers</t>
  </si>
  <si>
    <t>TPS65023B</t>
  </si>
  <si>
    <t>6-channel Power Management IC (PMIC) with 3DC/DCs, 3 LDOs, I2C Interface and DVS</t>
  </si>
  <si>
    <t>PMIC, BMS - Power Management</t>
  </si>
  <si>
    <t>PF5020_AECQ</t>
  </si>
  <si>
    <t>KITPF5020FRDMEVM: PF5020 Multi-Channel (5) PMIC for High Performance Automotive and Industrial applications Evaluation Board – 4 High-power and 1 Low-power, Fit for ASIL B Safety Level | Power Management IC, Pre-prog, 3 Step-down DC/DC, 1 LDO, ASIL-B Safety Level, HVQFN40 package</t>
  </si>
  <si>
    <t>PMIC, Special - Automotive, Industrial Safety</t>
  </si>
  <si>
    <t>TDK Electronics</t>
  </si>
  <si>
    <t>TDK</t>
  </si>
  <si>
    <t>FS1406-0600</t>
  </si>
  <si>
    <t>Non-Isolated PoL Module, Digital DC DC Converter 1 Output 0.6V ~ 2.64V 6A 4.5V - 16V Input</t>
  </si>
  <si>
    <t>Power Supplies - Board Mount, Off-Board</t>
  </si>
  <si>
    <t>PSU - Board Mount, DC DC Converters</t>
  </si>
  <si>
    <t>FS1406-1800</t>
  </si>
  <si>
    <t>Non-Isolated PoL Module, Digital DC DC Converter 1 Output 1.8V 6A 4.5V - 16V Input</t>
  </si>
  <si>
    <t>FS1412-0600</t>
  </si>
  <si>
    <t>Non-Isolated PoL Module DC DC Converter 1 Output 0.6 ~ 1.8V 12A 4.5V - 16V Input</t>
  </si>
  <si>
    <t>SEMIs - ICs</t>
  </si>
  <si>
    <t>IR3899A</t>
  </si>
  <si>
    <t>BGT24LTR11N16</t>
  </si>
  <si>
    <t>RF, Misc ICs / Modules - Radar</t>
  </si>
  <si>
    <t>RF ICs - Radar Receiver</t>
  </si>
  <si>
    <t>BQ25756</t>
  </si>
  <si>
    <t>Charger IC Multi-Chemistry 36-VQFN (5x6)</t>
  </si>
  <si>
    <t>PMICs - Battery Chargers</t>
  </si>
  <si>
    <t>EPC9111</t>
  </si>
  <si>
    <t>EPC9111: High Frequency ZVS Class-D Wireless Power Kit featuring the EPC2014C &amp; EPC2038 eGaN FETs</t>
  </si>
  <si>
    <t>Dev. Boards, Kits, Programmers - Evaluation Boards</t>
  </si>
  <si>
    <t>Eval. Boards - Power Management / Power Supply</t>
  </si>
  <si>
    <t>Eval., Demo Boards, Kits - Wireless Power Supply / Charging</t>
  </si>
  <si>
    <t>EPC9195</t>
  </si>
  <si>
    <t>EPC9195: High Power Density, Synchronous Buck Converter featuring the EPC2619 eGaN FET and LTC7891 Controller</t>
  </si>
  <si>
    <t>Eval., Demo Boards, Kits - DC/DC, Step Down</t>
  </si>
  <si>
    <t>24GHz to 24.25GHz radar MMIC packed in a 16-pin leadless RoHS compliant TSNP package</t>
  </si>
  <si>
    <t>MAX20303</t>
  </si>
  <si>
    <t>PMIC with Ultra Low IQ Voltage Regulators, Battery Charger and Fuel Gauge for Small Lithium-Ion Systems, Extend Battery Life of Wearable Electronics</t>
  </si>
  <si>
    <t>MAX20356</t>
  </si>
  <si>
    <t>Wearable Power-Management Solution</t>
  </si>
  <si>
    <t>PMIC, Special - Wearables, Battery Charging</t>
  </si>
  <si>
    <t>MP8795</t>
  </si>
  <si>
    <t>16V, 15A, Synchronous, Step-Down Converter with Adjustable Current Limit, Programmable Frequency, and Voltage Tracking</t>
  </si>
  <si>
    <t>CC1101</t>
  </si>
  <si>
    <t>Low-power Sub-1 GHz wireless transceiver</t>
  </si>
  <si>
    <t>RF, XCVR, ICs - TxRx Only</t>
  </si>
  <si>
    <t>RF ICs - General ISM &lt; 1GHz</t>
  </si>
  <si>
    <t>SiC431</t>
  </si>
  <si>
    <t>3V to 24V Input, 24A microBUCK® DC/DC Converter (Synchronous Buck)</t>
  </si>
  <si>
    <t>AD8410A_AECQ</t>
  </si>
  <si>
    <t>-2V to 70V Wide Input Voltage Range, 2.2 MHz High Bandwidth, Current-Sense Amplifier with PWM Rejection and Gain 20 V/V</t>
  </si>
  <si>
    <t>AP63200Q_AECQ</t>
  </si>
  <si>
    <t>Automotive Compliant, 32V, 2A Low IQ Synchronous Buck Converter, PWM/PFM, Adjustable, Frequency Spread Spectrum (FSS) to reduce EMI</t>
  </si>
  <si>
    <t>EPC9165KIT_AECQ</t>
  </si>
  <si>
    <t>EPC9165KIT: 2kW 48V / 14V, 140A Bi-directional Power Module Evaluation Board featuring the EPC2302 eGaN Power Transistor</t>
  </si>
  <si>
    <t>Eval., Demo Boards, Kits - DC/DC, Bidirectional</t>
  </si>
  <si>
    <t>BTF3035EJ_AECQ</t>
  </si>
  <si>
    <t>The BTF3035EJ is a 35 mΩ single channel Smart Low-Side Power Switch with in a PG-TDSO-8-31 package providing embedded protective functions.</t>
  </si>
  <si>
    <t>PMIC, PD Switch - Latched Driver, Low-side</t>
  </si>
  <si>
    <t>MAX20039_AECQ</t>
  </si>
  <si>
    <t>Automotive, 2V to 36V, 2.2MHz, 0.6A Buck-Boost Converters with Integrated H-Bridge Architecture</t>
  </si>
  <si>
    <t>MAX20040_AECQ</t>
  </si>
  <si>
    <t>Automotive, 2V to 36V, 2.2MHz, 1.2A Buck-Boost Converters with Integrated H-Bridge Architecture</t>
  </si>
  <si>
    <t>MC33771A_AECQ</t>
  </si>
  <si>
    <t>KIT33771ASP1EVB, MC33771: 14 Channel Li-ion Battery Cell Controller IC | MC33771, Battery Cell Controller IC, SPI or TPL Communication type, Premium, 64pin LQFP64 package</t>
  </si>
  <si>
    <t>TPS51200-Q1_AECQ</t>
  </si>
  <si>
    <t>TPS62876-Q1_AECQ</t>
  </si>
  <si>
    <t>Automotive 2.7-V to 6-V input, 25-A, stackable, synchronous buck converter</t>
  </si>
  <si>
    <t>PMIC, Special - Converter, Automotive</t>
  </si>
  <si>
    <t>ADI</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</si>
</sst>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color theme="1"/>
      <name val="ＭＳ Ｐゴシック"/>
      <family val="2"/>
      <scheme val="minor"/>
    </font>
    <font>
      <sz val="11"/>
      <color theme="1"/>
      <name val="Times New Roman"/>
      <family val="1"/>
    </font>
    <font>
      <b/>
      <sz val="11"/>
      <color theme="1"/>
      <name val="Times New Roman"/>
      <family val="1"/>
    </font>
    <font>
      <b/>
      <sz val="16"/>
      <color theme="1"/>
      <name val="Times New Roman"/>
      <family val="1"/>
    </font>
    <font>
      <b/>
      <sz val="16"/>
      <color rgb="FF0070C0"/>
      <name val="Times New Roman"/>
      <family val="1"/>
    </font>
    <font>
      <i/>
      <sz val="11"/>
      <color theme="1"/>
      <name val="Times New Roman"/>
      <family val="1"/>
    </font>
    <font>
      <sz val="8"/>
      <name val="ＭＳ Ｐゴシック"/>
      <family val="2"/>
      <scheme val="minor"/>
    </font>
    <font>
      <sz val="6"/>
      <name val="ＭＳ Ｐゴシック"/>
      <family val="3"/>
      <charset val="128"/>
      <scheme val="minor"/>
    </font>
    <font>
      <sz val="11"/>
      <color theme="1"/>
      <name val="ＭＳ Ｐ明朝"/>
      <family val="1"/>
      <charset val="128"/>
    </font>
    <font>
      <u/>
      <sz val="11"/>
      <color theme="10"/>
      <name val="ＭＳ Ｐゴシック"/>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19">
    <xf numFmtId="0" fontId="0" fillId="0" borderId="0" xfId="0"/>
    <xf numFmtId="0" fontId="0" fillId="0" borderId="0" xfId="0" applyAlignment="1">
      <alignment horizontal="center"/>
    </xf>
    <xf numFmtId="1"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pivotButton="1" applyFont="1" applyAlignment="1">
      <alignment horizontal="center" vertical="center" wrapText="1"/>
    </xf>
    <xf numFmtId="0" fontId="3" fillId="0" borderId="0" xfId="0" applyFont="1"/>
    <xf numFmtId="0" fontId="2" fillId="0" borderId="0" xfId="0" applyFont="1"/>
    <xf numFmtId="0" fontId="5" fillId="0" borderId="0" xfId="0" applyFont="1"/>
    <xf numFmtId="14" fontId="1" fillId="0" borderId="0" xfId="0" applyNumberFormat="1" applyFont="1"/>
    <xf numFmtId="0" fontId="1" fillId="0" borderId="0" xfId="0" applyFont="1" applyAlignment="1">
      <alignment horizontal="center" vertical="center" wrapText="1"/>
    </xf>
    <xf numFmtId="0" fontId="0" fillId="0" borderId="0" xfId="0" applyAlignment="1">
      <alignment wrapText="1"/>
    </xf>
    <xf numFmtId="176" fontId="1" fillId="0" borderId="0" xfId="0" applyNumberFormat="1" applyFont="1"/>
    <xf numFmtId="0" fontId="8" fillId="0" borderId="0" xfId="0" applyFont="1" applyAlignment="1">
      <alignment horizontal="center" vertical="center" wrapText="1"/>
    </xf>
    <xf numFmtId="0" fontId="9" fillId="0" borderId="0" xfId="1" quotePrefix="1" applyNumberFormat="1"/>
    <xf numFmtId="0" fontId="1" fillId="0" borderId="0" xfId="1" applyNumberFormat="1" applyFont="1"/>
    <xf numFmtId="176" fontId="1" fillId="0" borderId="0" xfId="0" applyNumberFormat="1" applyFont="1" applyAlignment="1">
      <alignment horizontal="left"/>
    </xf>
  </cellXfs>
  <cellStyles count="2">
    <cellStyle name="ハイパーリンク" xfId="1" builtinId="8"/>
    <cellStyle name="標準" xfId="0" builtinId="0"/>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00B050"/>
      </font>
    </dxf>
    <dxf>
      <font>
        <b/>
        <i val="0"/>
        <color rgb="FF00B050"/>
      </font>
    </dxf>
    <dxf>
      <font>
        <color rgb="FF9C0006"/>
      </font>
      <fill>
        <patternFill>
          <bgColor rgb="FFFFC7CE"/>
        </patternFill>
      </fill>
    </dxf>
    <dxf>
      <font>
        <color rgb="FF9C0006"/>
      </font>
      <fill>
        <patternFill>
          <bgColor rgb="FFFFC7CE"/>
        </patternFill>
      </fill>
    </dxf>
    <dxf>
      <font>
        <strike val="0"/>
        <outline val="0"/>
        <shadow val="0"/>
        <u val="none"/>
        <vertAlign val="baseline"/>
        <sz val="11"/>
        <color theme="1"/>
        <name val="Times New Roman"/>
        <family val="1"/>
        <scheme val="none"/>
      </font>
      <numFmt numFmtId="176" formatCode="0;\-0;;@"/>
    </dxf>
    <dxf>
      <font>
        <strike val="0"/>
        <outline val="0"/>
        <shadow val="0"/>
        <u val="none"/>
        <vertAlign val="baseline"/>
        <sz val="11"/>
        <color theme="1"/>
        <name val="Times New Roman"/>
        <family val="1"/>
        <scheme val="none"/>
      </font>
      <numFmt numFmtId="0" formatCode="General"/>
    </dxf>
    <dxf>
      <font>
        <strike val="0"/>
        <outline val="0"/>
        <shadow val="0"/>
        <u val="none"/>
        <vertAlign val="baseline"/>
        <sz val="11"/>
        <color theme="1"/>
        <name val="Times New Roman"/>
        <family val="1"/>
        <scheme val="none"/>
      </font>
      <numFmt numFmtId="176" formatCode="0;\-0;;@"/>
    </dxf>
    <dxf>
      <font>
        <strike val="0"/>
        <outline val="0"/>
        <shadow val="0"/>
        <u val="none"/>
        <vertAlign val="baseline"/>
        <sz val="11"/>
        <color theme="1"/>
        <name val="Times New Roman"/>
        <family val="1"/>
        <scheme val="none"/>
      </font>
      <numFmt numFmtId="0" formatCode="General"/>
      <alignment horizontal="center" vertical="bottom" textRotation="0" wrapText="0" indent="0" justifyLastLine="0" shrinkToFit="0" readingOrder="0"/>
    </dxf>
    <dxf>
      <font>
        <strike val="0"/>
        <outline val="0"/>
        <shadow val="0"/>
        <u val="none"/>
        <vertAlign val="baseline"/>
        <sz val="11"/>
        <color theme="1"/>
        <name val="Times New Roman"/>
        <family val="1"/>
        <scheme val="none"/>
      </font>
      <numFmt numFmtId="0" formatCode="General"/>
    </dxf>
    <dxf>
      <font>
        <b val="0"/>
        <i val="0"/>
        <strike val="0"/>
        <condense val="0"/>
        <extend val="0"/>
        <outline val="0"/>
        <shadow val="0"/>
        <u val="none"/>
        <vertAlign val="baseline"/>
        <sz val="11"/>
        <color theme="1"/>
        <name val="Times New Roman"/>
        <family val="1"/>
        <scheme val="none"/>
      </font>
      <numFmt numFmtId="0" formatCode="General"/>
    </dxf>
    <dxf>
      <font>
        <strike val="0"/>
        <outline val="0"/>
        <shadow val="0"/>
        <u val="none"/>
        <vertAlign val="baseline"/>
        <sz val="11"/>
        <color theme="1"/>
        <name val="Times New Roman"/>
        <family val="1"/>
        <scheme val="none"/>
      </font>
      <numFmt numFmtId="0" formatCode="General"/>
    </dxf>
    <dxf>
      <font>
        <strike val="0"/>
        <outline val="0"/>
        <shadow val="0"/>
        <u val="none"/>
        <vertAlign val="baseline"/>
        <sz val="11"/>
        <color theme="1"/>
        <name val="Times New Roman"/>
        <family val="1"/>
        <scheme val="none"/>
      </font>
      <numFmt numFmtId="0" formatCode="General"/>
    </dxf>
    <dxf>
      <font>
        <strike val="0"/>
        <outline val="0"/>
        <shadow val="0"/>
        <u val="none"/>
        <vertAlign val="baseline"/>
        <sz val="11"/>
        <color theme="1"/>
        <name val="Times New Roman"/>
        <family val="1"/>
        <scheme val="none"/>
      </font>
      <numFmt numFmtId="0" formatCode="General"/>
      <alignment horizontal="left" vertical="bottom" textRotation="0" wrapText="0" indent="0" justifyLastLine="0" shrinkToFit="0" readingOrder="0"/>
    </dxf>
    <dxf>
      <font>
        <b/>
        <strike val="0"/>
        <outline val="0"/>
        <shadow val="0"/>
        <u val="none"/>
        <vertAlign val="baseline"/>
        <sz val="11"/>
        <color theme="1"/>
        <name val="Times New Roman"/>
        <family val="1"/>
        <scheme val="none"/>
      </font>
      <alignment horizontal="center" vertical="bottom" textRotation="0" wrapText="0" indent="0" justifyLastLine="0" shrinkToFit="0" readingOrder="0"/>
    </dxf>
    <dxf>
      <font>
        <strike val="0"/>
        <outline val="0"/>
        <shadow val="0"/>
        <u val="none"/>
        <vertAlign val="baseline"/>
        <sz val="11"/>
        <color theme="1"/>
        <name val="Times New Roman"/>
        <family val="1"/>
        <scheme val="none"/>
      </font>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dxf>
    <dxf>
      <alignment horizontal="center"/>
    </dxf>
    <dxf>
      <alignment horizontal="center"/>
    </dxf>
    <dxf>
      <alignment vertical="center"/>
    </dxf>
    <dxf>
      <alignment vertical="center"/>
    </dxf>
    <dxf>
      <alignment wrapText="1"/>
    </dxf>
    <dxf>
      <alignment wrapText="1"/>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5.xml"/><Relationship Id="rId13" Type="http://schemas.openxmlformats.org/officeDocument/2006/relationships/sharedStrings" Target="sharedStrings.xml"/><Relationship Id="rId3" Type="http://schemas.openxmlformats.org/officeDocument/2006/relationships/pivotCacheDefinition" Target="pivotCache/pivotCacheDefinition1.xml"/><Relationship Id="rId7" Type="http://schemas.microsoft.com/office/2007/relationships/slicerCache" Target="slicerCaches/slicerCache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onnections" Target="connections.xml"/><Relationship Id="rId5" Type="http://schemas.microsoft.com/office/2007/relationships/slicerCache" Target="slicerCaches/slicerCache2.xml"/><Relationship Id="rId15" Type="http://schemas.openxmlformats.org/officeDocument/2006/relationships/customXml" Target="../customXml/item1.xml"/><Relationship Id="rId10" Type="http://schemas.openxmlformats.org/officeDocument/2006/relationships/theme" Target="theme/theme1.xml"/><Relationship Id="rId4" Type="http://schemas.microsoft.com/office/2007/relationships/slicerCache" Target="slicerCaches/slicerCache1.xml"/><Relationship Id="rId9" Type="http://schemas.microsoft.com/office/2007/relationships/slicerCache" Target="slicerCaches/slicerCache6.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pivotSource>
    <c:name>[1.RDL_Index.xlsx]RDL Pivot!PivotTable1</c:name>
    <c:fmtId val="2"/>
  </c:pivotSource>
  <c:chart>
    <c:title>
      <c:tx>
        <c:rich>
          <a:bodyPr rot="0" spcFirstLastPara="1" vertOverflow="ellipsis" vert="horz" wrap="square" anchor="ctr" anchorCtr="1"/>
          <a:lstStyle/>
          <a:p>
            <a:pPr>
              <a:defRPr sz="2000" b="1" i="0" u="none" strike="noStrike" kern="1200" baseline="0">
                <a:solidFill>
                  <a:schemeClr val="dk1">
                    <a:lumMod val="65000"/>
                    <a:lumOff val="35000"/>
                  </a:schemeClr>
                </a:solidFill>
                <a:latin typeface="Times New Roman" panose="02020603050405020304" pitchFamily="18" charset="0"/>
                <a:ea typeface="+mn-ea"/>
                <a:cs typeface="Times New Roman" panose="02020603050405020304" pitchFamily="18" charset="0"/>
              </a:defRPr>
            </a:pPr>
            <a:r>
              <a:rPr lang="en-US"/>
              <a:t>ICs - HIGHLIGHTS</a:t>
            </a:r>
          </a:p>
        </c:rich>
      </c:tx>
      <c:layout>
        <c:manualLayout>
          <c:xMode val="edge"/>
          <c:yMode val="edge"/>
          <c:x val="0.34517893196042804"/>
          <c:y val="1.0150223304912708E-2"/>
        </c:manualLayout>
      </c:layout>
      <c:overlay val="0"/>
      <c:spPr>
        <a:noFill/>
        <a:ln>
          <a:noFill/>
        </a:ln>
        <a:effectLst/>
      </c:spPr>
      <c:txPr>
        <a:bodyPr rot="0" spcFirstLastPara="1" vertOverflow="ellipsis" vert="horz" wrap="square" anchor="ctr" anchorCtr="1"/>
        <a:lstStyle/>
        <a:p>
          <a:pPr>
            <a:defRPr sz="2000" b="1" i="0" u="none" strike="noStrike" kern="1200" baseline="0">
              <a:solidFill>
                <a:schemeClr val="dk1">
                  <a:lumMod val="65000"/>
                  <a:lumOff val="35000"/>
                </a:schemeClr>
              </a:solidFill>
              <a:latin typeface="Times New Roman" panose="02020603050405020304" pitchFamily="18" charset="0"/>
              <a:ea typeface="+mn-ea"/>
              <a:cs typeface="Times New Roman" panose="02020603050405020304" pitchFamily="18" charset="0"/>
            </a:defRPr>
          </a:pPr>
          <a:endParaRPr lang="ja-JP"/>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15"/>
        <c:dLbl>
          <c:idx val="0"/>
          <c:showLegendKey val="0"/>
          <c:showVal val="0"/>
          <c:showCatName val="0"/>
          <c:showSerName val="0"/>
          <c:showPercent val="0"/>
          <c:showBubbleSize val="0"/>
          <c:extLst>
            <c:ext xmlns:c15="http://schemas.microsoft.com/office/drawing/2012/chart" uri="{CE6537A1-D6FC-4f65-9D91-7224C49458BB}"/>
          </c:extLst>
        </c:dLbl>
      </c:pivotFmt>
      <c:pivotFmt>
        <c:idx val="16"/>
      </c:pivotFmt>
      <c:pivotFmt>
        <c:idx val="17"/>
      </c:pivotFmt>
      <c:pivotFmt>
        <c:idx val="18"/>
      </c:pivotFmt>
      <c:pivotFmt>
        <c:idx val="19"/>
      </c:pivotFmt>
      <c:pivotFmt>
        <c:idx val="20"/>
      </c:pivotFmt>
      <c:pivotFmt>
        <c:idx val="21"/>
      </c:pivotFmt>
      <c:pivotFmt>
        <c:idx val="22"/>
      </c:pivotFmt>
      <c:pivotFmt>
        <c:idx val="23"/>
      </c:pivotFmt>
      <c:pivotFmt>
        <c:idx val="24"/>
      </c:pivotFmt>
      <c:pivotFmt>
        <c:idx val="25"/>
      </c:pivotFmt>
      <c:pivotFmt>
        <c:idx val="26"/>
      </c:pivotFmt>
      <c:pivotFmt>
        <c:idx val="27"/>
      </c:pivotFmt>
      <c:pivotFmt>
        <c:idx val="28"/>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in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29"/>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3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31"/>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32"/>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33"/>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34"/>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35"/>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dLbl>
          <c:idx val="0"/>
          <c:layout>
            <c:manualLayout>
              <c:x val="2.5312878272652276E-2"/>
              <c:y val="0.1194514594045457"/>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6"/>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37"/>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38"/>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39"/>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4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41"/>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ja-JP"/>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42"/>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43"/>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44"/>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45"/>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46"/>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47"/>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48"/>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49"/>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5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51"/>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52"/>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53"/>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54"/>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in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55"/>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56"/>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57"/>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58"/>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59"/>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6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61"/>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62"/>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63"/>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64"/>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65"/>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dLbl>
          <c:idx val="0"/>
          <c:layout>
            <c:manualLayout>
              <c:x val="-0.10642176187556661"/>
              <c:y val="3.8194463824300841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6"/>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dLbl>
          <c:idx val="0"/>
          <c:layout>
            <c:manualLayout>
              <c:x val="-0.11390650683589196"/>
              <c:y val="1.3849219740889686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7"/>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ja-JP"/>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68"/>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69"/>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1"/>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2"/>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3"/>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4"/>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5"/>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6"/>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7"/>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8"/>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79"/>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8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dLbl>
          <c:idx val="0"/>
          <c:layout>
            <c:manualLayout>
              <c:x val="0.20210724410435613"/>
              <c:y val="-2.5914842286690856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1"/>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dLbl>
          <c:idx val="0"/>
          <c:layout>
            <c:manualLayout>
              <c:x val="-0.23802971774998868"/>
              <c:y val="-2.5914842286690856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2"/>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dLbl>
          <c:idx val="0"/>
          <c:layout>
            <c:manualLayout>
              <c:x val="0.16426104000306763"/>
              <c:y val="2.2493581051233284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3"/>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dLbl>
          <c:idx val="0"/>
          <c:layout>
            <c:manualLayout>
              <c:x val="0.1963070598935189"/>
              <c:y val="5.6605319835242543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3.1308615389350515E-2"/>
                  <c:h val="4.0956983888407968E-2"/>
                </c:manualLayout>
              </c15:layout>
            </c:ext>
          </c:extLst>
        </c:dLbl>
      </c:pivotFmt>
      <c:pivotFmt>
        <c:idx val="84"/>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85"/>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86"/>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87"/>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88"/>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89"/>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9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91"/>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92"/>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93"/>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94"/>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95"/>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96"/>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
        <c:idx val="97"/>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pivotFmt>
    </c:pivotFmts>
    <c:view3D>
      <c:rotX val="60"/>
      <c:rotY val="1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'RDL Pivot'!$V$7</c:f>
              <c:strCache>
                <c:ptCount val="1"/>
                <c:pt idx="0">
                  <c:v>集計</c:v>
                </c:pt>
              </c:strCache>
            </c:strRef>
          </c:tx>
          <c:explosion val="2"/>
          <c:dPt>
            <c:idx val="0"/>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1-92B7-45E9-B0BD-96620F44166D}"/>
              </c:ext>
            </c:extLst>
          </c:dPt>
          <c:dPt>
            <c:idx val="1"/>
            <c:bubble3D val="0"/>
            <c:spPr>
              <a:solidFill>
                <a:schemeClr val="accent2"/>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3-92B7-45E9-B0BD-96620F44166D}"/>
              </c:ext>
            </c:extLst>
          </c:dPt>
          <c:dPt>
            <c:idx val="2"/>
            <c:bubble3D val="0"/>
            <c:spPr>
              <a:solidFill>
                <a:schemeClr val="accent3"/>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5-92B7-45E9-B0BD-96620F44166D}"/>
              </c:ext>
            </c:extLst>
          </c:dPt>
          <c:dPt>
            <c:idx val="3"/>
            <c:bubble3D val="0"/>
            <c:spPr>
              <a:solidFill>
                <a:schemeClr val="accent4"/>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7-92B7-45E9-B0BD-96620F44166D}"/>
              </c:ext>
            </c:extLst>
          </c:dPt>
          <c:dPt>
            <c:idx val="4"/>
            <c:bubble3D val="0"/>
            <c:spPr>
              <a:solidFill>
                <a:schemeClr val="accent5"/>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9-92B7-45E9-B0BD-96620F44166D}"/>
              </c:ext>
            </c:extLst>
          </c:dPt>
          <c:dPt>
            <c:idx val="5"/>
            <c:bubble3D val="0"/>
            <c:spPr>
              <a:solidFill>
                <a:schemeClr val="accent6"/>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B-92B7-45E9-B0BD-96620F44166D}"/>
              </c:ext>
            </c:extLst>
          </c:dPt>
          <c:dPt>
            <c:idx val="6"/>
            <c:bubble3D val="0"/>
            <c:spPr>
              <a:solidFill>
                <a:schemeClr val="accent1">
                  <a:lumMod val="6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D-92B7-45E9-B0BD-96620F44166D}"/>
              </c:ext>
            </c:extLst>
          </c:dPt>
          <c:dPt>
            <c:idx val="7"/>
            <c:bubble3D val="0"/>
            <c:spPr>
              <a:solidFill>
                <a:schemeClr val="accent2">
                  <a:lumMod val="6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F-92B7-45E9-B0BD-96620F44166D}"/>
              </c:ext>
            </c:extLst>
          </c:dPt>
          <c:dPt>
            <c:idx val="8"/>
            <c:bubble3D val="0"/>
            <c:spPr>
              <a:solidFill>
                <a:schemeClr val="accent3">
                  <a:lumMod val="6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11-92B7-45E9-B0BD-96620F44166D}"/>
              </c:ext>
            </c:extLst>
          </c:dPt>
          <c:dPt>
            <c:idx val="9"/>
            <c:bubble3D val="0"/>
            <c:spPr>
              <a:solidFill>
                <a:schemeClr val="accent4">
                  <a:lumMod val="6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13-92B7-45E9-B0BD-96620F44166D}"/>
              </c:ext>
            </c:extLst>
          </c:dPt>
          <c:dPt>
            <c:idx val="10"/>
            <c:bubble3D val="0"/>
            <c:spPr>
              <a:solidFill>
                <a:schemeClr val="accent5">
                  <a:lumMod val="6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15-92B7-45E9-B0BD-96620F44166D}"/>
              </c:ext>
            </c:extLst>
          </c:dPt>
          <c:dPt>
            <c:idx val="11"/>
            <c:bubble3D val="0"/>
            <c:spPr>
              <a:solidFill>
                <a:schemeClr val="accent6">
                  <a:lumMod val="6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17-92B7-45E9-B0BD-96620F44166D}"/>
              </c:ext>
            </c:extLst>
          </c:dPt>
          <c:dPt>
            <c:idx val="12"/>
            <c:bubble3D val="0"/>
            <c:spPr>
              <a:solidFill>
                <a:schemeClr val="accent1">
                  <a:lumMod val="80000"/>
                  <a:lumOff val="2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19-2715-4348-A347-D3C1E8CE020D}"/>
              </c:ext>
            </c:extLst>
          </c:dPt>
          <c:dPt>
            <c:idx val="13"/>
            <c:bubble3D val="0"/>
            <c:spPr>
              <a:solidFill>
                <a:schemeClr val="accent2">
                  <a:lumMod val="80000"/>
                  <a:lumOff val="2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1B-2715-4348-A347-D3C1E8CE020D}"/>
              </c:ext>
            </c:extLst>
          </c:dPt>
          <c:dPt>
            <c:idx val="14"/>
            <c:bubble3D val="0"/>
            <c:spPr>
              <a:solidFill>
                <a:schemeClr val="accent3">
                  <a:lumMod val="80000"/>
                  <a:lumOff val="2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1D-2715-4348-A347-D3C1E8CE020D}"/>
              </c:ext>
            </c:extLst>
          </c:dPt>
          <c:dPt>
            <c:idx val="15"/>
            <c:bubble3D val="0"/>
            <c:spPr>
              <a:solidFill>
                <a:schemeClr val="accent4">
                  <a:lumMod val="80000"/>
                  <a:lumOff val="2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1F-2715-4348-A347-D3C1E8CE020D}"/>
              </c:ext>
            </c:extLst>
          </c:dPt>
          <c:dPt>
            <c:idx val="16"/>
            <c:bubble3D val="0"/>
            <c:spPr>
              <a:solidFill>
                <a:schemeClr val="accent5">
                  <a:lumMod val="80000"/>
                  <a:lumOff val="2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21-2715-4348-A347-D3C1E8CE020D}"/>
              </c:ext>
            </c:extLst>
          </c:dPt>
          <c:dPt>
            <c:idx val="17"/>
            <c:bubble3D val="0"/>
            <c:spPr>
              <a:solidFill>
                <a:schemeClr val="accent6">
                  <a:lumMod val="80000"/>
                  <a:lumOff val="2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23-2715-4348-A347-D3C1E8CE020D}"/>
              </c:ext>
            </c:extLst>
          </c:dPt>
          <c:dPt>
            <c:idx val="18"/>
            <c:bubble3D val="0"/>
            <c:spPr>
              <a:solidFill>
                <a:schemeClr val="accent1">
                  <a:lumMod val="8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25-2715-4348-A347-D3C1E8CE020D}"/>
              </c:ext>
            </c:extLst>
          </c:dPt>
          <c:dPt>
            <c:idx val="19"/>
            <c:bubble3D val="0"/>
            <c:spPr>
              <a:solidFill>
                <a:schemeClr val="accent2">
                  <a:lumMod val="8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27-2715-4348-A347-D3C1E8CE020D}"/>
              </c:ext>
            </c:extLst>
          </c:dPt>
          <c:dPt>
            <c:idx val="20"/>
            <c:bubble3D val="0"/>
            <c:spPr>
              <a:solidFill>
                <a:schemeClr val="accent3">
                  <a:lumMod val="8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29-2715-4348-A347-D3C1E8CE020D}"/>
              </c:ext>
            </c:extLst>
          </c:dPt>
          <c:dPt>
            <c:idx val="21"/>
            <c:bubble3D val="0"/>
            <c:spPr>
              <a:solidFill>
                <a:schemeClr val="accent4">
                  <a:lumMod val="8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2B-2715-4348-A347-D3C1E8CE020D}"/>
              </c:ext>
            </c:extLst>
          </c:dPt>
          <c:dPt>
            <c:idx val="22"/>
            <c:bubble3D val="0"/>
            <c:spPr>
              <a:solidFill>
                <a:schemeClr val="accent5">
                  <a:lumMod val="8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2D-2715-4348-A347-D3C1E8CE020D}"/>
              </c:ext>
            </c:extLst>
          </c:dPt>
          <c:dPt>
            <c:idx val="23"/>
            <c:bubble3D val="0"/>
            <c:spPr>
              <a:solidFill>
                <a:schemeClr val="accent6">
                  <a:lumMod val="8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2F-2715-4348-A347-D3C1E8CE020D}"/>
              </c:ext>
            </c:extLst>
          </c:dPt>
          <c:dPt>
            <c:idx val="24"/>
            <c:bubble3D val="0"/>
            <c:spPr>
              <a:solidFill>
                <a:schemeClr val="accent1">
                  <a:lumMod val="60000"/>
                  <a:lumOff val="4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31-2715-4348-A347-D3C1E8CE020D}"/>
              </c:ext>
            </c:extLst>
          </c:dPt>
          <c:dPt>
            <c:idx val="25"/>
            <c:bubble3D val="0"/>
            <c:spPr>
              <a:solidFill>
                <a:schemeClr val="accent2">
                  <a:lumMod val="60000"/>
                  <a:lumOff val="4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33-2715-4348-A347-D3C1E8CE020D}"/>
              </c:ext>
            </c:extLst>
          </c:dPt>
          <c:dPt>
            <c:idx val="26"/>
            <c:bubble3D val="0"/>
            <c:spPr>
              <a:solidFill>
                <a:schemeClr val="accent3">
                  <a:lumMod val="60000"/>
                  <a:lumOff val="4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35-2715-4348-A347-D3C1E8CE020D}"/>
              </c:ext>
            </c:extLst>
          </c:dPt>
          <c:dPt>
            <c:idx val="27"/>
            <c:bubble3D val="0"/>
            <c:spPr>
              <a:solidFill>
                <a:schemeClr val="accent4">
                  <a:lumMod val="60000"/>
                  <a:lumOff val="4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37-2715-4348-A347-D3C1E8CE020D}"/>
              </c:ext>
            </c:extLst>
          </c:dPt>
          <c:dPt>
            <c:idx val="28"/>
            <c:bubble3D val="0"/>
            <c:spPr>
              <a:solidFill>
                <a:schemeClr val="accent5">
                  <a:lumMod val="60000"/>
                  <a:lumOff val="4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39-2715-4348-A347-D3C1E8CE020D}"/>
              </c:ext>
            </c:extLst>
          </c:dPt>
          <c:dPt>
            <c:idx val="29"/>
            <c:bubble3D val="0"/>
            <c:spPr>
              <a:solidFill>
                <a:schemeClr val="accent6">
                  <a:lumMod val="60000"/>
                  <a:lumOff val="4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3B-2715-4348-A347-D3C1E8CE020D}"/>
              </c:ext>
            </c:extLst>
          </c:dPt>
          <c:dLbls>
            <c:dLbl>
              <c:idx val="9"/>
              <c:layout>
                <c:manualLayout>
                  <c:x val="-0.10642176187556661"/>
                  <c:y val="3.8194463824300841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3-92B7-45E9-B0BD-96620F44166D}"/>
                </c:ext>
              </c:extLst>
            </c:dLbl>
            <c:dLbl>
              <c:idx val="10"/>
              <c:layout>
                <c:manualLayout>
                  <c:x val="-0.11390650683589196"/>
                  <c:y val="1.3849219740889686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92B7-45E9-B0BD-96620F44166D}"/>
                </c:ext>
              </c:extLst>
            </c:dLbl>
            <c:dLbl>
              <c:idx val="12"/>
              <c:layout>
                <c:manualLayout>
                  <c:x val="-0.23802971774998868"/>
                  <c:y val="-2.5914842286690856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9-2715-4348-A347-D3C1E8CE020D}"/>
                </c:ext>
              </c:extLst>
            </c:dLbl>
            <c:dLbl>
              <c:idx val="13"/>
              <c:layout>
                <c:manualLayout>
                  <c:x val="0.20210724410435613"/>
                  <c:y val="-2.5914842286690856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B-2715-4348-A347-D3C1E8CE020D}"/>
                </c:ext>
              </c:extLst>
            </c:dLbl>
            <c:dLbl>
              <c:idx val="14"/>
              <c:layout>
                <c:manualLayout>
                  <c:x val="0.16426104000306763"/>
                  <c:y val="2.2493581051233284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D-2715-4348-A347-D3C1E8CE020D}"/>
                </c:ext>
              </c:extLst>
            </c:dLbl>
            <c:dLbl>
              <c:idx val="15"/>
              <c:layout>
                <c:manualLayout>
                  <c:x val="0.1963070598935189"/>
                  <c:y val="5.6605319835242543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3.1308615389350515E-2"/>
                      <c:h val="4.0956983888407968E-2"/>
                    </c:manualLayout>
                  </c15:layout>
                </c:ext>
                <c:ext xmlns:c16="http://schemas.microsoft.com/office/drawing/2014/chart" uri="{C3380CC4-5D6E-409C-BE32-E72D297353CC}">
                  <c16:uniqueId val="{0000001F-2715-4348-A347-D3C1E8CE020D}"/>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ja-JP"/>
              </a:p>
            </c:txPr>
            <c:dLblPos val="inEnd"/>
            <c:showLegendKey val="0"/>
            <c:showVal val="1"/>
            <c:showCatName val="1"/>
            <c:showSerName val="0"/>
            <c:showPercent val="0"/>
            <c:showBubbleSize val="0"/>
            <c:separator>
</c:separator>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'RDL Pivot'!$U$8:$U$24</c:f>
              <c:strCache>
                <c:ptCount val="16"/>
                <c:pt idx="0">
                  <c:v>Analog Devices</c:v>
                </c:pt>
                <c:pt idx="1">
                  <c:v>Texas Instruments</c:v>
                </c:pt>
                <c:pt idx="2">
                  <c:v>Monolithic Power Systems</c:v>
                </c:pt>
                <c:pt idx="3">
                  <c:v>Maxim Integrated</c:v>
                </c:pt>
                <c:pt idx="4">
                  <c:v>ST Microelectronics</c:v>
                </c:pt>
                <c:pt idx="5">
                  <c:v>ON Semiconductor</c:v>
                </c:pt>
                <c:pt idx="6">
                  <c:v>Infineon Technologies</c:v>
                </c:pt>
                <c:pt idx="7">
                  <c:v>Microchip Technology</c:v>
                </c:pt>
                <c:pt idx="8">
                  <c:v>Renesas</c:v>
                </c:pt>
                <c:pt idx="9">
                  <c:v>NXP Semiconductors</c:v>
                </c:pt>
                <c:pt idx="10">
                  <c:v>Diodes Inc</c:v>
                </c:pt>
                <c:pt idx="11">
                  <c:v>Vishay Intertechnology</c:v>
                </c:pt>
                <c:pt idx="12">
                  <c:v>ROHM Semiconductor</c:v>
                </c:pt>
                <c:pt idx="13">
                  <c:v>Power Integrations</c:v>
                </c:pt>
                <c:pt idx="14">
                  <c:v>Xilinx Inc</c:v>
                </c:pt>
                <c:pt idx="15">
                  <c:v>Intel</c:v>
                </c:pt>
              </c:strCache>
            </c:strRef>
          </c:cat>
          <c:val>
            <c:numRef>
              <c:f>'RDL Pivot'!$V$8:$V$24</c:f>
              <c:numCache>
                <c:formatCode>General</c:formatCode>
                <c:ptCount val="16"/>
                <c:pt idx="0">
                  <c:v>178</c:v>
                </c:pt>
                <c:pt idx="1">
                  <c:v>140</c:v>
                </c:pt>
                <c:pt idx="2">
                  <c:v>126</c:v>
                </c:pt>
                <c:pt idx="3">
                  <c:v>103</c:v>
                </c:pt>
                <c:pt idx="4">
                  <c:v>96</c:v>
                </c:pt>
                <c:pt idx="5">
                  <c:v>86</c:v>
                </c:pt>
                <c:pt idx="6">
                  <c:v>69</c:v>
                </c:pt>
                <c:pt idx="7">
                  <c:v>65</c:v>
                </c:pt>
                <c:pt idx="8">
                  <c:v>51</c:v>
                </c:pt>
                <c:pt idx="9">
                  <c:v>40</c:v>
                </c:pt>
                <c:pt idx="10">
                  <c:v>27</c:v>
                </c:pt>
                <c:pt idx="11">
                  <c:v>16</c:v>
                </c:pt>
                <c:pt idx="12">
                  <c:v>9</c:v>
                </c:pt>
                <c:pt idx="13">
                  <c:v>8</c:v>
                </c:pt>
                <c:pt idx="14">
                  <c:v>7</c:v>
                </c:pt>
                <c:pt idx="15">
                  <c:v>7</c:v>
                </c:pt>
              </c:numCache>
            </c:numRef>
          </c:val>
          <c:extLst>
            <c:ext xmlns:c16="http://schemas.microsoft.com/office/drawing/2014/chart" uri="{C3380CC4-5D6E-409C-BE32-E72D297353CC}">
              <c16:uniqueId val="{00000018-92B7-45E9-B0BD-96620F44166D}"/>
            </c:ext>
          </c:extLst>
        </c:ser>
        <c:dLbls>
          <c:dLblPos val="inEnd"/>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alpha val="78000"/>
          </a:schemeClr>
        </a:solidFill>
        <a:ln>
          <a:noFill/>
        </a:ln>
        <a:effectLst/>
      </c:spPr>
      <c:txPr>
        <a:bodyPr rot="0" spcFirstLastPara="1" vertOverflow="ellipsis" vert="horz" wrap="square" anchor="ctr" anchorCtr="1"/>
        <a:lstStyle/>
        <a:p>
          <a:pPr>
            <a:defRPr sz="1000" b="0" i="0" u="none" strike="noStrike" kern="1200" baseline="0">
              <a:solidFill>
                <a:schemeClr val="dk1">
                  <a:lumMod val="65000"/>
                  <a:lumOff val="35000"/>
                </a:schemeClr>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extLst/>
  </c:chart>
  <c:spPr>
    <a:solidFill>
      <a:schemeClr val="bg1">
        <a:lumMod val="75000"/>
      </a:schemeClr>
    </a:solidFill>
    <a:ln w="9525" cap="flat" cmpd="sng" algn="ctr">
      <a:solidFill>
        <a:schemeClr val="dk1">
          <a:lumMod val="15000"/>
          <a:lumOff val="85000"/>
        </a:schemeClr>
      </a:solidFill>
      <a:round/>
    </a:ln>
    <a:effectLst/>
  </c:spPr>
  <c:txPr>
    <a:bodyPr/>
    <a:lstStyle/>
    <a:p>
      <a:pPr>
        <a:defRPr/>
      </a:pPr>
      <a:endParaRPr lang="ja-JP"/>
    </a:p>
  </c:txPr>
  <c:printSettings>
    <c:headerFooter/>
    <c:pageMargins b="0.75" l="0.7" r="0.7" t="0.75" header="0.3" footer="0.3"/>
    <c:pageSetup paperSize="5" orientation="landscape"/>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hyperlink" Target="http://images.vishay.com/books/RDL.zip" TargetMode="External"/></Relationships>
</file>

<file path=xl/drawings/drawing1.xml><?xml version="1.0" encoding="utf-8"?>
<xdr:wsDr xmlns:xdr="http://schemas.openxmlformats.org/drawingml/2006/spreadsheetDrawing" xmlns:a="http://schemas.openxmlformats.org/drawingml/2006/main">
  <xdr:twoCellAnchor>
    <xdr:from>
      <xdr:col>23</xdr:col>
      <xdr:colOff>297656</xdr:colOff>
      <xdr:row>1</xdr:row>
      <xdr:rowOff>159012</xdr:rowOff>
    </xdr:from>
    <xdr:to>
      <xdr:col>23</xdr:col>
      <xdr:colOff>797718</xdr:colOff>
      <xdr:row>3</xdr:row>
      <xdr:rowOff>59529</xdr:rowOff>
    </xdr:to>
    <xdr:sp macro="" textlink="">
      <xdr:nvSpPr>
        <xdr:cNvPr id="9" name="Arrow: Right 8">
          <a:extLst>
            <a:ext uri="{FF2B5EF4-FFF2-40B4-BE49-F238E27FC236}">
              <a16:creationId xmlns:a16="http://schemas.microsoft.com/office/drawing/2014/main" id="{4F260010-B7DF-445D-9DDE-E9AEB69CA804}"/>
            </a:ext>
          </a:extLst>
        </xdr:cNvPr>
        <xdr:cNvSpPr/>
      </xdr:nvSpPr>
      <xdr:spPr>
        <a:xfrm>
          <a:off x="15894844" y="420950"/>
          <a:ext cx="500062" cy="28151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24</xdr:col>
      <xdr:colOff>333905</xdr:colOff>
      <xdr:row>0</xdr:row>
      <xdr:rowOff>70115</xdr:rowOff>
    </xdr:from>
    <xdr:to>
      <xdr:col>25</xdr:col>
      <xdr:colOff>529967</xdr:colOff>
      <xdr:row>6</xdr:row>
      <xdr:rowOff>44397</xdr:rowOff>
    </xdr:to>
    <xdr:pic>
      <xdr:nvPicPr>
        <xdr:cNvPr id="10" name="Picture 9">
          <a:hlinkClick xmlns:r="http://schemas.openxmlformats.org/officeDocument/2006/relationships" r:id="rId1"/>
          <a:extLst>
            <a:ext uri="{FF2B5EF4-FFF2-40B4-BE49-F238E27FC236}">
              <a16:creationId xmlns:a16="http://schemas.microsoft.com/office/drawing/2014/main" id="{5ED38024-DE8C-4AF0-B289-A58E2B53C1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824061" y="70115"/>
          <a:ext cx="1172376" cy="1188720"/>
        </a:xfrm>
        <a:prstGeom prst="rect">
          <a:avLst/>
        </a:prstGeom>
      </xdr:spPr>
    </xdr:pic>
    <xdr:clientData/>
  </xdr:twoCellAnchor>
  <xdr:twoCellAnchor editAs="absolute">
    <xdr:from>
      <xdr:col>22</xdr:col>
      <xdr:colOff>442913</xdr:colOff>
      <xdr:row>5</xdr:row>
      <xdr:rowOff>164782</xdr:rowOff>
    </xdr:from>
    <xdr:to>
      <xdr:col>24</xdr:col>
      <xdr:colOff>221033</xdr:colOff>
      <xdr:row>10</xdr:row>
      <xdr:rowOff>35242</xdr:rowOff>
    </xdr:to>
    <mc:AlternateContent xmlns:mc="http://schemas.openxmlformats.org/markup-compatibility/2006" xmlns:a14="http://schemas.microsoft.com/office/drawing/2010/main">
      <mc:Choice Requires="a14">
        <xdr:graphicFrame macro="">
          <xdr:nvGraphicFramePr>
            <xdr:cNvPr id="11" name="AECQ_Focus">
              <a:extLst>
                <a:ext uri="{FF2B5EF4-FFF2-40B4-BE49-F238E27FC236}">
                  <a16:creationId xmlns:a16="http://schemas.microsoft.com/office/drawing/2014/main" id="{40072E3C-9B90-4CF1-AE06-AC4B0F5B96D7}"/>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AECQ_Focus"/>
            </a:graphicData>
          </a:graphic>
        </xdr:graphicFrame>
      </mc:Choice>
      <mc:Fallback xmlns="">
        <xdr:sp macro="" textlink="">
          <xdr:nvSpPr>
            <xdr:cNvPr id="0" name=""/>
            <xdr:cNvSpPr>
              <a:spLocks noTextEdit="1"/>
            </xdr:cNvSpPr>
          </xdr:nvSpPr>
          <xdr:spPr>
            <a:xfrm>
              <a:off x="15914680" y="1214438"/>
              <a:ext cx="1444995" cy="8229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0</xdr:colOff>
      <xdr:row>0</xdr:row>
      <xdr:rowOff>0</xdr:rowOff>
    </xdr:from>
    <xdr:to>
      <xdr:col>19</xdr:col>
      <xdr:colOff>224367</xdr:colOff>
      <xdr:row>38</xdr:row>
      <xdr:rowOff>35391</xdr:rowOff>
    </xdr:to>
    <xdr:graphicFrame macro="">
      <xdr:nvGraphicFramePr>
        <xdr:cNvPr id="12" name="Chart 11">
          <a:extLst>
            <a:ext uri="{FF2B5EF4-FFF2-40B4-BE49-F238E27FC236}">
              <a16:creationId xmlns:a16="http://schemas.microsoft.com/office/drawing/2014/main" id="{8B904178-2D52-4080-87A7-7277CD6388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2750820</xdr:colOff>
      <xdr:row>0</xdr:row>
      <xdr:rowOff>45720</xdr:rowOff>
    </xdr:from>
    <xdr:to>
      <xdr:col>8</xdr:col>
      <xdr:colOff>5049520</xdr:colOff>
      <xdr:row>4</xdr:row>
      <xdr:rowOff>106680</xdr:rowOff>
    </xdr:to>
    <mc:AlternateContent xmlns:mc="http://schemas.openxmlformats.org/markup-compatibility/2006" xmlns:sle15="http://schemas.microsoft.com/office/drawing/2012/slicer">
      <mc:Choice Requires="sle15">
        <xdr:graphicFrame macro="">
          <xdr:nvGraphicFramePr>
            <xdr:cNvPr id="4" name="AECQ_Focus 1">
              <a:extLst>
                <a:ext uri="{FF2B5EF4-FFF2-40B4-BE49-F238E27FC236}">
                  <a16:creationId xmlns:a16="http://schemas.microsoft.com/office/drawing/2014/main" id="{D779D35D-81E6-426F-AC8D-8620FF7FF25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AECQ_Focus 1"/>
            </a:graphicData>
          </a:graphic>
        </xdr:graphicFrame>
      </mc:Choice>
      <mc:Fallback xmlns="">
        <xdr:sp macro="" textlink="">
          <xdr:nvSpPr>
            <xdr:cNvPr id="0" name=""/>
            <xdr:cNvSpPr>
              <a:spLocks noTextEdit="1"/>
            </xdr:cNvSpPr>
          </xdr:nvSpPr>
          <xdr:spPr>
            <a:xfrm>
              <a:off x="3987165" y="45720"/>
              <a:ext cx="1828800" cy="82296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0</xdr:col>
      <xdr:colOff>45720</xdr:colOff>
      <xdr:row>0</xdr:row>
      <xdr:rowOff>45720</xdr:rowOff>
    </xdr:from>
    <xdr:to>
      <xdr:col>2</xdr:col>
      <xdr:colOff>922020</xdr:colOff>
      <xdr:row>13</xdr:row>
      <xdr:rowOff>129540</xdr:rowOff>
    </xdr:to>
    <mc:AlternateContent xmlns:mc="http://schemas.openxmlformats.org/markup-compatibility/2006" xmlns:sle15="http://schemas.microsoft.com/office/drawing/2012/slicer">
      <mc:Choice Requires="sle15">
        <xdr:graphicFrame macro="">
          <xdr:nvGraphicFramePr>
            <xdr:cNvPr id="8" name="IC_Manufacturer">
              <a:extLst>
                <a:ext uri="{FF2B5EF4-FFF2-40B4-BE49-F238E27FC236}">
                  <a16:creationId xmlns:a16="http://schemas.microsoft.com/office/drawing/2014/main" id="{FB69118E-AF72-4C28-AB5C-AEF2A12734B8}"/>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IC_Manufacturer"/>
            </a:graphicData>
          </a:graphic>
        </xdr:graphicFrame>
      </mc:Choice>
      <mc:Fallback xmlns="">
        <xdr:sp macro="" textlink="">
          <xdr:nvSpPr>
            <xdr:cNvPr id="0" name=""/>
            <xdr:cNvSpPr>
              <a:spLocks noTextEdit="1"/>
            </xdr:cNvSpPr>
          </xdr:nvSpPr>
          <xdr:spPr>
            <a:xfrm>
              <a:off x="45720" y="45720"/>
              <a:ext cx="3657600" cy="256032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xdr:col>
      <xdr:colOff>1059180</xdr:colOff>
      <xdr:row>0</xdr:row>
      <xdr:rowOff>45720</xdr:rowOff>
    </xdr:from>
    <xdr:to>
      <xdr:col>5</xdr:col>
      <xdr:colOff>322580</xdr:colOff>
      <xdr:row>13</xdr:row>
      <xdr:rowOff>129540</xdr:rowOff>
    </xdr:to>
    <mc:AlternateContent xmlns:mc="http://schemas.openxmlformats.org/markup-compatibility/2006" xmlns:sle15="http://schemas.microsoft.com/office/drawing/2012/slicer">
      <mc:Choice Requires="sle15">
        <xdr:graphicFrame macro="">
          <xdr:nvGraphicFramePr>
            <xdr:cNvPr id="2" name="Component Category">
              <a:extLst>
                <a:ext uri="{FF2B5EF4-FFF2-40B4-BE49-F238E27FC236}">
                  <a16:creationId xmlns:a16="http://schemas.microsoft.com/office/drawing/2014/main" id="{29E58BB3-460F-474A-A324-8ED376B69D26}"/>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omponent Category"/>
            </a:graphicData>
          </a:graphic>
        </xdr:graphicFrame>
      </mc:Choice>
      <mc:Fallback xmlns="">
        <xdr:sp macro="" textlink="">
          <xdr:nvSpPr>
            <xdr:cNvPr id="0" name=""/>
            <xdr:cNvSpPr>
              <a:spLocks noTextEdit="1"/>
            </xdr:cNvSpPr>
          </xdr:nvSpPr>
          <xdr:spPr>
            <a:xfrm>
              <a:off x="3840480" y="45720"/>
              <a:ext cx="4572000" cy="256032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5</xdr:col>
      <xdr:colOff>505460</xdr:colOff>
      <xdr:row>0</xdr:row>
      <xdr:rowOff>45720</xdr:rowOff>
    </xdr:from>
    <xdr:to>
      <xdr:col>7</xdr:col>
      <xdr:colOff>1051560</xdr:colOff>
      <xdr:row>13</xdr:row>
      <xdr:rowOff>129540</xdr:rowOff>
    </xdr:to>
    <mc:AlternateContent xmlns:mc="http://schemas.openxmlformats.org/markup-compatibility/2006" xmlns:sle15="http://schemas.microsoft.com/office/drawing/2012/slicer">
      <mc:Choice Requires="sle15">
        <xdr:graphicFrame macro="">
          <xdr:nvGraphicFramePr>
            <xdr:cNvPr id="3" name="Component Class">
              <a:extLst>
                <a:ext uri="{FF2B5EF4-FFF2-40B4-BE49-F238E27FC236}">
                  <a16:creationId xmlns:a16="http://schemas.microsoft.com/office/drawing/2014/main" id="{B68E5A44-2B25-4DF8-88E2-8E7C303B00A2}"/>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omponent Class"/>
            </a:graphicData>
          </a:graphic>
        </xdr:graphicFrame>
      </mc:Choice>
      <mc:Fallback xmlns="">
        <xdr:sp macro="" textlink="">
          <xdr:nvSpPr>
            <xdr:cNvPr id="0" name=""/>
            <xdr:cNvSpPr>
              <a:spLocks noTextEdit="1"/>
            </xdr:cNvSpPr>
          </xdr:nvSpPr>
          <xdr:spPr>
            <a:xfrm>
              <a:off x="8595360" y="45720"/>
              <a:ext cx="4572000" cy="256032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7</xdr:col>
      <xdr:colOff>1424940</xdr:colOff>
      <xdr:row>0</xdr:row>
      <xdr:rowOff>45720</xdr:rowOff>
    </xdr:from>
    <xdr:to>
      <xdr:col>8</xdr:col>
      <xdr:colOff>2567940</xdr:colOff>
      <xdr:row>13</xdr:row>
      <xdr:rowOff>129540</xdr:rowOff>
    </xdr:to>
    <mc:AlternateContent xmlns:mc="http://schemas.openxmlformats.org/markup-compatibility/2006" xmlns:sle15="http://schemas.microsoft.com/office/drawing/2012/slicer">
      <mc:Choice Requires="sle15">
        <xdr:graphicFrame macro="">
          <xdr:nvGraphicFramePr>
            <xdr:cNvPr id="9" name="Component Function">
              <a:extLst>
                <a:ext uri="{FF2B5EF4-FFF2-40B4-BE49-F238E27FC236}">
                  <a16:creationId xmlns:a16="http://schemas.microsoft.com/office/drawing/2014/main" id="{E8ECBC63-5C49-4818-8A93-788BCF83254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omponent Function"/>
            </a:graphicData>
          </a:graphic>
        </xdr:graphicFrame>
      </mc:Choice>
      <mc:Fallback xmlns="">
        <xdr:sp macro="" textlink="">
          <xdr:nvSpPr>
            <xdr:cNvPr id="0" name=""/>
            <xdr:cNvSpPr>
              <a:spLocks noTextEdit="1"/>
            </xdr:cNvSpPr>
          </xdr:nvSpPr>
          <xdr:spPr>
            <a:xfrm>
              <a:off x="13350240" y="45720"/>
              <a:ext cx="4572000" cy="256032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永沼 博文" refreshedDate="45209.620550462962" createdVersion="7" refreshedVersion="8" minRefreshableVersion="3" recordCount="1053" xr:uid="{7D5EF403-F771-45FB-80AA-B13401761551}">
  <cacheSource type="worksheet">
    <worksheetSource name="T2_RDL_Index_t_2"/>
  </cacheSource>
  <cacheFields count="10">
    <cacheField name="RDL_ID" numFmtId="0">
      <sharedItems containsSemiMixedTypes="0" containsString="0" containsNumber="1" containsInteger="1" minValue="1" maxValue="1184"/>
    </cacheField>
    <cacheField name="IC_Manufacturer" numFmtId="0">
      <sharedItems count="30">
        <s v="Alpha and Omega"/>
        <s v="Analog Devices"/>
        <s v="Broadcom Inc"/>
        <s v="CREE Inc (Wolfspeed)"/>
        <s v="Dialog Semiconductor"/>
        <s v="Diodes Inc"/>
        <s v="Efficient Power Conversion"/>
        <s v="E-Peas Semiconductors"/>
        <s v="EXAR Corporation"/>
        <s v="Infineon Technologies"/>
        <s v="Intel"/>
        <s v="Maxim Integrated"/>
        <s v="MaxLinear Inc"/>
        <s v="Microchip Technology"/>
        <s v="Monolithic Power Systems"/>
        <s v="Nanlin Electronics Co"/>
        <s v="NXP Semiconductors"/>
        <s v="ON Semiconductor"/>
        <s v="Power Integrations"/>
        <s v="Renesas"/>
        <s v="Richtek Technology"/>
        <s v="ROHM Semiconductor"/>
        <s v="SEMTECH"/>
        <s v="Skyworks Semiconductor"/>
        <s v="ST Microelectronics"/>
        <s v="Texas Instruments"/>
        <s v="Transphorm Inc"/>
        <s v="Vishay Intertechnology"/>
        <s v="Xilinx Inc"/>
        <s v="Allegro MicroSystems"/>
      </sharedItems>
    </cacheField>
    <cacheField name="Mfr_Abbr" numFmtId="0">
      <sharedItems/>
    </cacheField>
    <cacheField name="IC_PN" numFmtId="0">
      <sharedItems/>
    </cacheField>
    <cacheField name="List" numFmtId="0">
      <sharedItems/>
    </cacheField>
    <cacheField name="IC_Description" numFmtId="0">
      <sharedItems longText="1"/>
    </cacheField>
    <cacheField name="AECQ_Focus" numFmtId="0">
      <sharedItems count="2">
        <s v="NO"/>
        <s v="YES"/>
      </sharedItems>
    </cacheField>
    <cacheField name="Component Category" numFmtId="0">
      <sharedItems/>
    </cacheField>
    <cacheField name="Component Class" numFmtId="0">
      <sharedItems containsMixedTypes="1" containsNumber="1" containsInteger="1" minValue="0" maxValue="0"/>
    </cacheField>
    <cacheField name="Component Function" numFmtId="0">
      <sharedItems containsMixedTypes="1" containsNumber="1" containsInteger="1" minValue="0" maxValue="0"/>
    </cacheField>
  </cacheFields>
  <extLst>
    <ext xmlns:x14="http://schemas.microsoft.com/office/spreadsheetml/2009/9/main" uri="{725AE2AE-9491-48be-B2B4-4EB974FC3084}">
      <x14:pivotCacheDefinition pivotCacheId="85852947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53">
  <r>
    <n v="1"/>
    <x v="0"/>
    <s v="AOS"/>
    <s v="AGD8236A"/>
    <s v="リファレンス一覧"/>
    <s v="High Voltage 3-Phase Gate Driver IC"/>
    <x v="0"/>
    <s v="ICs - Power Management (PMIC)"/>
    <s v="Drivers"/>
    <s v="IC - Gate Driver"/>
  </r>
  <r>
    <n v="2"/>
    <x v="0"/>
    <s v="AOS"/>
    <s v="AOZ1280CI"/>
    <s v="リファレンス一覧"/>
    <s v="1.2A, 3V to 26V EZBuck Regulator"/>
    <x v="0"/>
    <s v="ICs - Power Management (PMIC)"/>
    <s v="PMICs - DC/DC Switching Regulators"/>
    <s v="PMIC, DC-DC Regulator - Step-Down Buck Converter"/>
  </r>
  <r>
    <n v="3"/>
    <x v="0"/>
    <s v="AOS"/>
    <s v="AOZ1282CI"/>
    <s v="リファレンス一覧"/>
    <s v="1.2A, 4.5V to 36V EZBuck Regulator"/>
    <x v="0"/>
    <s v="ICs - Power Management (PMIC)"/>
    <s v="PMICs - DC/DC Switching Regulators"/>
    <s v="PMIC, DC-DC Regulator - Step-Down Buck Converter"/>
  </r>
  <r>
    <n v="4"/>
    <x v="1"/>
    <s v="ADI"/>
    <s v="AD5372"/>
    <s v="リファレンス一覧"/>
    <s v="32-Channel, 16-Bit, Serial Input, Voltage-Output DAC"/>
    <x v="0"/>
    <s v="ICs - Data Acquisition"/>
    <s v="Digital to Analog Converters (DAC)"/>
    <s v="D/A Converters - Precision "/>
  </r>
  <r>
    <n v="5"/>
    <x v="1"/>
    <s v="ADI"/>
    <s v="AD7490"/>
    <s v="リファレンス一覧"/>
    <s v="16-Channel, 1 MSPS, 12-Bit ADC with Sequencer, VDD 2.7V to 5.25V"/>
    <x v="0"/>
    <s v="ICs - Data Acquisition"/>
    <s v="DAC - Analog to Digital Converters (ADC)"/>
    <s v="A/D Converters - Precision "/>
  </r>
  <r>
    <n v="7"/>
    <x v="1"/>
    <s v="ADI"/>
    <s v="ADF5355"/>
    <s v="リファレンス一覧"/>
    <s v="Microwave Wideband Synthesizer with Integrated VCO"/>
    <x v="0"/>
    <s v="ICs - Clock / Timing"/>
    <s v="Clock / Timing"/>
    <s v="Phase Locked Loop (PLL)"/>
  </r>
  <r>
    <n v="8"/>
    <x v="1"/>
    <s v="ADI"/>
    <s v="ADFS5758"/>
    <s v="リファレンス一覧"/>
    <s v="Single-Channel, 16-Bit, Current/Voltage Output DAC, Functional Safety Approved for Unipolar Current Output"/>
    <x v="0"/>
    <s v="ICs - Data Acquisition"/>
    <s v="Digital to Analog Converters (DAC)"/>
    <s v="D/A Converters - Precision "/>
  </r>
  <r>
    <n v="11"/>
    <x v="1"/>
    <s v="ADI"/>
    <s v="ADM7150"/>
    <s v="リファレンス一覧"/>
    <s v="800 mA, Ultra Low Noise/High PSRR LDO"/>
    <x v="0"/>
    <s v="ICs - Power Management (PMIC)"/>
    <s v="PMICs - Voltage Regulator, Linear"/>
    <s v="LDO (Low-Dropout Regulator)"/>
  </r>
  <r>
    <n v="12"/>
    <x v="1"/>
    <s v="ADI"/>
    <s v="ADM7154"/>
    <s v="リファレンス一覧"/>
    <s v="600 mA, Ultralow Noise, High PSRR, RF Linear Regulator"/>
    <x v="0"/>
    <s v="ICs - Power Management (PMIC)"/>
    <s v="PMICs - Voltage Regulator, Linear"/>
    <s v="LDO (Low-Dropout Regulator)"/>
  </r>
  <r>
    <n v="13"/>
    <x v="1"/>
    <s v="ADI"/>
    <s v="ADM7170"/>
    <s v="リファレンス一覧"/>
    <s v="6.5V, 500mA, Ultralow Noise, High PSRR, Fast Transient Response, CMOS LDO"/>
    <x v="0"/>
    <s v="ICs - Power Management (PMIC)"/>
    <s v="PMICs - Voltage Regulator, Linear"/>
    <s v="LDO (Low-Dropout Regulator)"/>
  </r>
  <r>
    <n v="14"/>
    <x v="1"/>
    <s v="ADI"/>
    <s v="ADP1763"/>
    <s v="リファレンス一覧"/>
    <s v="3A, Low VIN, Low Noise, CMOS Linear Regulator"/>
    <x v="0"/>
    <s v="ICs - Power Management (PMIC)"/>
    <s v="PMICs - Voltage Regulator, Linear"/>
    <s v="LDO (Low-Dropout Regulator)"/>
  </r>
  <r>
    <n v="15"/>
    <x v="1"/>
    <s v="ADI"/>
    <s v="ADP1765"/>
    <s v="リファレンス一覧"/>
    <s v="5A, Low VIN, Low Noise, CMOS Linear Regulator"/>
    <x v="0"/>
    <s v="ICs - Power Management (PMIC)"/>
    <s v="PMICs - Voltage Regulator, Linear"/>
    <s v="LDO (Low-Dropout Regulator)"/>
  </r>
  <r>
    <n v="16"/>
    <x v="1"/>
    <s v="ADI"/>
    <s v="ADP2164"/>
    <s v="リファレンス一覧"/>
    <s v="6.5V, 4A, High Efficiency, Step-Down DC-to-DC Regulator"/>
    <x v="0"/>
    <s v="ICs - Power Management (PMIC)"/>
    <s v="PMICs - DC/DC Switching Regulators"/>
    <s v="PMIC, DC-DC Regulator - Step-Down Buck Converter"/>
  </r>
  <r>
    <n v="17"/>
    <x v="1"/>
    <s v="ADI"/>
    <s v="ADP2300"/>
    <s v="リファレンス一覧"/>
    <s v="1.2A, 20V, 700kHz Nonsynchronous Step-down Switching Regulator"/>
    <x v="0"/>
    <s v="ICs - Power Management (PMIC)"/>
    <s v="PMICs - DC/DC Switching Regulators"/>
    <s v="PMIC, DC-DC Regulator - Step-Down Buck Converter"/>
  </r>
  <r>
    <n v="18"/>
    <x v="1"/>
    <s v="ADI"/>
    <s v="ADP2311"/>
    <s v="リファレンス一覧"/>
    <s v="Dual 1A, 18V, Synchronous Step-Down Regulator with Fail-Safe Voltage Monitoring"/>
    <x v="0"/>
    <s v="ICs - Power Management (PMIC)"/>
    <s v="PMICs - DC/DC Switching Regulators"/>
    <s v="PMIC, DC-DC Regulator - Step-Down Buck Converter"/>
  </r>
  <r>
    <n v="19"/>
    <x v="1"/>
    <s v="ADI"/>
    <s v="ADP2360"/>
    <s v="リファレンス一覧"/>
    <s v="50mA, 60V, High Efficiency Buck Regulator"/>
    <x v="0"/>
    <s v="ICs - Power Management (PMIC)"/>
    <s v="PMICs - DC/DC Switching Regulators"/>
    <s v="PMIC, DC-DC Regulator - Step-Down Buck Converter"/>
  </r>
  <r>
    <n v="20"/>
    <x v="1"/>
    <s v="ADI"/>
    <s v="ADP5062"/>
    <s v="リファレンス一覧"/>
    <s v="Linear Li-Ion Battery Charger with Power Path and USB Compatibility in LFCSP"/>
    <x v="0"/>
    <s v="ICs - Power Management (PMIC)"/>
    <s v="Battery Management"/>
    <s v="Battery - Charger"/>
  </r>
  <r>
    <n v="21"/>
    <x v="1"/>
    <s v="ADI"/>
    <s v="ADP5070"/>
    <s v="リファレンス一覧"/>
    <s v="1A/0.6A, DC-to-DC Switching Regulator with Independent Positive and Negative Outputs"/>
    <x v="0"/>
    <s v="ICs - Power Management (PMIC)"/>
    <s v="PMICs - DC/DC Switching Regulators"/>
    <s v="Boost Converter"/>
  </r>
  <r>
    <n v="22"/>
    <x v="1"/>
    <s v="ADI"/>
    <s v="ADP5301"/>
    <s v="リファレンス一覧"/>
    <s v="50mA/500mA, High Efficiency, Ultralow Power Step-Down Regulator"/>
    <x v="0"/>
    <s v="ICs - Power Management (PMIC)"/>
    <s v="PMICs - DC/DC Switching Regulators"/>
    <s v="PMIC, DC-DC Regulator - Step-Down Buck Converter"/>
  </r>
  <r>
    <n v="23"/>
    <x v="1"/>
    <s v="ADI"/>
    <s v="ADP7102"/>
    <s v="リファレンス一覧"/>
    <s v="20V, 300mA, Low Noise, CMOS LDO"/>
    <x v="0"/>
    <s v="ICs - Power Management (PMIC)"/>
    <s v="PMICs - Voltage Regulator, Linear"/>
    <s v="LDO (Low-Dropout Regulator)"/>
  </r>
  <r>
    <n v="24"/>
    <x v="1"/>
    <s v="ADI"/>
    <s v="ADP7156"/>
    <s v="リファレンス一覧"/>
    <s v="1.2A, Ultralow Noise, High PSRR, Fixed Output, RF Linear Regulator"/>
    <x v="0"/>
    <s v="ICs - Power Management (PMIC)"/>
    <s v="PMICs - Voltage Regulator, Linear"/>
    <s v="LDO (Low-Dropout Regulator)"/>
  </r>
  <r>
    <n v="25"/>
    <x v="1"/>
    <s v="ADI"/>
    <s v="CN0345_EVB"/>
    <s v="リファレンス一覧"/>
    <s v="Low Power, Multichannel Data Acquisition System with PGIA for Single-Ended and Differential Industrial-Level Signals"/>
    <x v="0"/>
    <s v="ICs - Data Acquisition"/>
    <s v="Digital to Analog Converters (DAC)"/>
    <s v="D/A Converters - Precision "/>
  </r>
  <r>
    <n v="26"/>
    <x v="1"/>
    <s v="ADI"/>
    <s v="DC2042A_EVB"/>
    <s v="リファレンス一覧"/>
    <s v="DC2042A Energy Harvesting (EH) Multi-Source Demo Board"/>
    <x v="0"/>
    <s v="ICs - Power Management (PMIC)"/>
    <s v="Renewable Energy"/>
    <s v="Energy Harvesting"/>
  </r>
  <r>
    <n v="27"/>
    <x v="1"/>
    <s v="ADI"/>
    <s v="HMC414"/>
    <s v="リファレンス一覧"/>
    <s v="InGaP HBT Power Amplifier SMT, 2.2 - 2.8 GHz"/>
    <x v="0"/>
    <s v="RF - Amplifiers"/>
    <s v="Amplifiers"/>
    <s v="IC - Bluetooth"/>
  </r>
  <r>
    <n v="28"/>
    <x v="1"/>
    <s v="ADI"/>
    <s v="HMC633LC4"/>
    <s v="リファレンス一覧"/>
    <s v="SMT Driver Amplifier, 5.5 - 17 GHz"/>
    <x v="0"/>
    <s v="RF - Amplifiers"/>
    <s v="Amplifiers"/>
    <s v="IC - RF Amplifier"/>
  </r>
  <r>
    <n v="29"/>
    <x v="1"/>
    <s v="ADI"/>
    <s v="LT1521"/>
    <s v="リファレンス一覧"/>
    <s v="300mA Low Dropout Regulators with Micropower Quiescent Current and Shutdown"/>
    <x v="0"/>
    <s v="ICs - Power Management (PMIC)"/>
    <s v="PMICs - Voltage Regulator, Linear"/>
    <s v="LDO (Low-Dropout Regulator)"/>
  </r>
  <r>
    <n v="30"/>
    <x v="1"/>
    <s v="ADI"/>
    <s v="LT1613"/>
    <s v="リファレンス一覧"/>
    <s v="1.4MHz, Single Cell DC/DC Converter in 5-Lead SOT-23"/>
    <x v="0"/>
    <s v="ICs - Power Management (PMIC)"/>
    <s v="PMICs - DC/DC Switching Regulators"/>
    <s v="Boost Converter"/>
  </r>
  <r>
    <n v="31"/>
    <x v="1"/>
    <s v="ADI"/>
    <s v="LT1676"/>
    <s v="リファレンス一覧"/>
    <s v="Wide Input Range 7.4V to 60V, High Efficiency, Step-Down Switching Regulator, 700mA Peak Switch rating"/>
    <x v="0"/>
    <s v="ICs - Power Management (PMIC)"/>
    <s v="PMICs - DC/DC Switching Regulators"/>
    <s v="Buck Converter"/>
  </r>
  <r>
    <n v="32"/>
    <x v="1"/>
    <s v="ADI"/>
    <s v="LT1765"/>
    <s v="リファレンス一覧"/>
    <s v="Monolithic 3A, 1.25MHz Step-Down Switching Regulator"/>
    <x v="0"/>
    <s v="Power Management"/>
    <s v="DC/DC Switching Regulator"/>
    <s v=""/>
  </r>
  <r>
    <n v="33"/>
    <x v="1"/>
    <s v="ADI"/>
    <s v="LT1776"/>
    <s v="リファレンス一覧"/>
    <s v="Wide Input Range 7.4V to 40V, High Efficiency, Step-Down Switching Regulator, 700mA Peak Switch rating"/>
    <x v="0"/>
    <s v="ICs - Power Management (PMIC)"/>
    <s v="PMICs - DC/DC Switching Regulators"/>
    <s v="Buck Converter"/>
  </r>
  <r>
    <n v="34"/>
    <x v="1"/>
    <s v="ADI"/>
    <s v="LT1933"/>
    <s v="リファレンス一覧"/>
    <s v="600mA, 500kHz Step-Down Switching Regulator in SOT-23 and DFN Packages"/>
    <x v="0"/>
    <s v="ICs - Power Management (PMIC)"/>
    <s v="PMICs - DC/DC Switching Regulators"/>
    <s v="PMIC, DC-DC Regulator - Step-Down Buck Converter"/>
  </r>
  <r>
    <n v="35"/>
    <x v="1"/>
    <s v="ADI"/>
    <s v="LT1934"/>
    <s v="リファレンス一覧"/>
    <s v="Micropower Step-Down Switching Regulators in ThinSOT"/>
    <x v="0"/>
    <s v="ICs - Power Management (PMIC)"/>
    <s v="PMICs - DC/DC Switching Regulators"/>
    <s v="PMIC, DC-DC Regulator - Step-Down Buck Converter"/>
  </r>
  <r>
    <n v="36"/>
    <x v="1"/>
    <s v="ADI"/>
    <s v="LT1935"/>
    <s v="リファレンス一覧"/>
    <s v="1.2MHz Boost DC/DC Converter in ThinSOT with 2A Switch"/>
    <x v="0"/>
    <s v="ICs - Power Management (PMIC)"/>
    <s v="PMICs - DC/DC Switching Regulators"/>
    <s v="Boost Converter"/>
  </r>
  <r>
    <n v="37"/>
    <x v="1"/>
    <s v="ADI"/>
    <s v="LT1962"/>
    <s v="リファレンス一覧"/>
    <s v="300mA, Low Noise, Micropower LDO Regulators"/>
    <x v="0"/>
    <s v="ICs - Power Management (PMIC)"/>
    <s v="PMICs - Voltage Regulator, Linear"/>
    <s v="LDO (Low-Dropout Regulator)"/>
  </r>
  <r>
    <n v="38"/>
    <x v="1"/>
    <s v="ADI"/>
    <s v="LT1963"/>
    <s v="リファレンス一覧"/>
    <s v="1.5A, Low Noise, Fast Transient Response LDO Regulators"/>
    <x v="0"/>
    <s v="ICs - Power Management (PMIC)"/>
    <s v="PMICs - Voltage Regulator, Linear"/>
    <s v="LDO (Low-Dropout Regulator)"/>
  </r>
  <r>
    <n v="39"/>
    <x v="1"/>
    <s v="ADI"/>
    <s v="LT3030"/>
    <s v="リファレンス一覧"/>
    <s v="Dual 750mA/250mA Low Dropout, Low Noise, Micropower Linear Regulator"/>
    <x v="0"/>
    <s v="ICs - Power Management (PMIC)"/>
    <s v="PMICs - Voltage Regulator, Linear"/>
    <s v="LDO (Low-Dropout Regulator)"/>
  </r>
  <r>
    <n v="40"/>
    <x v="1"/>
    <s v="ADI"/>
    <s v="LT3042"/>
    <s v="リファレンス一覧"/>
    <s v="20V, 200mA, Ultralow Noise, Ultrahigh PSRR RF Linear Regulator"/>
    <x v="0"/>
    <s v="ICs - Power Management (PMIC)"/>
    <s v="PMICs - Voltage Regulator, Linear"/>
    <s v="LDO (Low-Dropout Regulator)"/>
  </r>
  <r>
    <n v="41"/>
    <x v="1"/>
    <s v="ADI"/>
    <s v="LT3045"/>
    <s v="リファレンス一覧"/>
    <s v="20V, 500mA, Ultralow Noise, Ultrahigh PSRR Linear Regulator"/>
    <x v="0"/>
    <s v="ICs - Power Management (PMIC)"/>
    <s v="PMICs - Voltage Regulator, Linear"/>
    <s v="LDO (Low-Dropout Regulator)"/>
  </r>
  <r>
    <n v="42"/>
    <x v="1"/>
    <s v="ADI"/>
    <s v="LT3080"/>
    <s v="リファレンス一覧"/>
    <s v="Adjustable 1.1A Single Resistor Low Dropout Regulator"/>
    <x v="0"/>
    <s v="ICs - Power Management (PMIC)"/>
    <s v="PMICs - Voltage Regulator, Linear"/>
    <s v="LDO (Low-Dropout Regulator)"/>
  </r>
  <r>
    <n v="43"/>
    <x v="1"/>
    <s v="ADI"/>
    <s v="LT3083"/>
    <s v="リファレンス一覧"/>
    <s v="Adjustable 3A Single Resistor Low Dropout Regulator"/>
    <x v="0"/>
    <s v="ICs - Power Management (PMIC)"/>
    <s v="PMICs - Voltage Regulator, Linear"/>
    <s v="LDO (Low-Dropout Regulator)"/>
  </r>
  <r>
    <n v="44"/>
    <x v="1"/>
    <s v="ADI"/>
    <s v="LT3093"/>
    <s v="リファレンス一覧"/>
    <s v="–20V, 200mA, Ultralow Noise, Ultrahigh PSRR, Negative Linear Regulator"/>
    <x v="0"/>
    <s v="ICs - Power Management (PMIC)"/>
    <s v="PMICs - Voltage Regulator, Linear"/>
    <s v="LDO (Low-Dropout Regulator)"/>
  </r>
  <r>
    <n v="45"/>
    <x v="1"/>
    <s v="ADI"/>
    <s v="LT3430"/>
    <s v="リファレンス一覧"/>
    <s v="High Voltage, 3A, 200kHz Step-Down Switching Regulator"/>
    <x v="0"/>
    <s v="Power Management"/>
    <s v="DC/DC Switching Regulator"/>
    <s v=""/>
  </r>
  <r>
    <n v="46"/>
    <x v="1"/>
    <s v="ADI"/>
    <s v="LT3461"/>
    <s v="リファレンス一覧"/>
    <s v="1.3MHz Step-Up DC/DC Converters with Integrated Schottky in ThinSOT"/>
    <x v="0"/>
    <s v="ICs - Power Management (PMIC)"/>
    <s v="PMICs - DC/DC Switching Regulators"/>
    <s v="Boost Converter"/>
  </r>
  <r>
    <n v="47"/>
    <x v="1"/>
    <s v="ADI"/>
    <s v="LT3470"/>
    <s v="リファレンス一覧"/>
    <s v="Micropower Buck Regulator with Integrated Boost and Catch Diodes"/>
    <x v="0"/>
    <s v="ICs - Power Management (PMIC)"/>
    <s v="PMICs - DC/DC Switching Regulators"/>
    <s v="PMIC, DC-DC Regulator - Step-Down Buck Converter"/>
  </r>
  <r>
    <n v="48"/>
    <x v="1"/>
    <s v="ADI"/>
    <s v="LT3471"/>
    <s v="リファレンス一覧"/>
    <s v="Dual 1.3A, 1.2MHz Boost/Inverter in 3mm × 3mm DFN"/>
    <x v="0"/>
    <s v="Power Management"/>
    <s v="DC/DC Switching Regulator"/>
    <s v=""/>
  </r>
  <r>
    <n v="49"/>
    <x v="1"/>
    <s v="ADI"/>
    <s v="LT3483"/>
    <s v="リファレンス一覧"/>
    <s v="Inverting Micropower DC/DC Converters with Schottky"/>
    <x v="0"/>
    <s v="ICs - Power Management (PMIC)"/>
    <s v="PMICs - DC/DC Switching Regulators"/>
    <s v="Inverting Regulator"/>
  </r>
  <r>
    <n v="50"/>
    <x v="1"/>
    <s v="ADI"/>
    <s v="LT3493"/>
    <s v="リファレンス一覧"/>
    <s v="1.2A, 750kHz Step-Down Switching Regulator in 2mm × 3mm DFN"/>
    <x v="0"/>
    <s v="Power Management"/>
    <s v="DC/DC Switching Regulator"/>
    <s v=""/>
  </r>
  <r>
    <n v="51"/>
    <x v="1"/>
    <s v="ADI"/>
    <s v="LT3494"/>
    <s v="リファレンス一覧"/>
    <s v="Micropower Low Noise Boost Converters with Output Disconnect"/>
    <x v="0"/>
    <s v="ICs - Power Management (PMIC)"/>
    <s v="PMICs - DC/DC Switching Regulators"/>
    <s v="Boost Converter"/>
  </r>
  <r>
    <n v="52"/>
    <x v="1"/>
    <s v="ADI"/>
    <s v="LT3518"/>
    <s v="リファレンス一覧"/>
    <s v="Full-Featured LED Driver with 2.3A Switch Current"/>
    <x v="0"/>
    <s v="ICs - Power Management (PMIC)"/>
    <s v="Drivers"/>
    <s v="IC - LED Driver"/>
  </r>
  <r>
    <n v="53"/>
    <x v="1"/>
    <s v="ADI"/>
    <s v="LT3652"/>
    <s v="リファレンス一覧"/>
    <s v="Power Tracking 2A Battery Charger for Solar Power"/>
    <x v="0"/>
    <s v="ICs - Power Management (PMIC)"/>
    <s v="Renewable Energy"/>
    <s v="Battery - Charger"/>
  </r>
  <r>
    <n v="54"/>
    <x v="1"/>
    <s v="ADI"/>
    <s v="LT3689"/>
    <s v="リファレンス一覧"/>
    <s v="700mA Step-Down Regulator with Power-On Reset and Watchdog Timer"/>
    <x v="0"/>
    <s v="ICs - Power Management (PMIC)"/>
    <s v="PMICs - DC/DC Switching Regulators"/>
    <s v="PMIC, DC-DC Regulator - Step-Down Buck Converter"/>
  </r>
  <r>
    <n v="55"/>
    <x v="1"/>
    <s v="ADI"/>
    <s v="LT3741"/>
    <s v="リファレンス一覧"/>
    <s v="High Power, Constant Current, Constant Voltage, Step-Down Controller"/>
    <x v="0"/>
    <s v="ICs - Power Management (PMIC)"/>
    <s v="PMICs - DC/DC Switching Controllers"/>
    <s v="PMIC, DC-DC Controller - Step-Down Buck Converter"/>
  </r>
  <r>
    <n v="56"/>
    <x v="1"/>
    <s v="ADI"/>
    <s v="LT3742"/>
    <s v="リファレンス一覧"/>
    <s v="Dual, 2-Phase Step-Down Switching Controller"/>
    <x v="0"/>
    <s v="ICs - Power Management (PMIC)"/>
    <s v="PMICs - DC/DC Switching Regulators"/>
    <s v="PMIC, DC-DC Regulator - Step-Down Buck Converter"/>
  </r>
  <r>
    <n v="57"/>
    <x v="1"/>
    <s v="ADI"/>
    <s v="LT3748"/>
    <s v="リファレンス一覧"/>
    <s v="100V Isolated Flyback Controller"/>
    <x v="0"/>
    <s v="ICs - Power Management (PMIC)"/>
    <s v="PMICs - DC/DC Switching Controllers"/>
    <s v="PMIC, DC-DC Controller - Flyback"/>
  </r>
  <r>
    <n v="58"/>
    <x v="1"/>
    <s v="ADI"/>
    <s v="LT3763"/>
    <s v="リファレンス一覧"/>
    <s v="60V High Current Step-Down LED Driver Controller"/>
    <x v="0"/>
    <s v="ICs - Power Management (PMIC)"/>
    <s v="PMICs - DC/DC Switching Controllers"/>
    <s v="PMIC, LED Drivers - DC-DC Controller"/>
  </r>
  <r>
    <n v="59"/>
    <x v="1"/>
    <s v="ADI"/>
    <s v="LT3798"/>
    <s v="リファレンス一覧"/>
    <s v="Isolated No Opto-Coupler Flyback Controller with Active PFC"/>
    <x v="0"/>
    <s v="ICs - Power Management (PMIC)"/>
    <s v="PMICs - AC/DC Offline Switching"/>
    <s v="Offline Converter"/>
  </r>
  <r>
    <n v="60"/>
    <x v="1"/>
    <s v="ADI"/>
    <s v="LT3799"/>
    <s v="リファレンス一覧"/>
    <s v="Offline Isolated Flyback LED Controller with Active PFC"/>
    <x v="0"/>
    <s v="ICs - Power Management (PMIC)"/>
    <s v="PMICs - LED Drivers"/>
    <s v="PMIC, LED Drivers - AC-DC Offline Switching"/>
  </r>
  <r>
    <n v="61"/>
    <x v="1"/>
    <s v="ADI"/>
    <s v="LT3800"/>
    <s v="リファレンス一覧"/>
    <s v="DC720A | High-Voltage Synchronous Current Mode Step-Down Controller"/>
    <x v="0"/>
    <s v="ICs - Power Management (PMIC)"/>
    <s v="PMICs - DC/DC Switching Controllers"/>
    <s v="PMIC, DC-DC Controller - Step-Down Buck Converter"/>
  </r>
  <r>
    <n v="62"/>
    <x v="1"/>
    <s v="ADI"/>
    <s v="LT3840"/>
    <s v="リファレンス一覧"/>
    <s v="Wide Input Range Synchronous Regulator Controller with Accurate Current Limit"/>
    <x v="0"/>
    <s v="ICs - Power Management (PMIC)"/>
    <s v="PMICs - DC/DC Switching Regulators"/>
    <s v="PMIC, DC-DC Regulator - Step-Down Buck Converter"/>
  </r>
  <r>
    <n v="63"/>
    <x v="1"/>
    <s v="ADI"/>
    <s v="LT3988"/>
    <s v="リファレンス一覧"/>
    <s v="Dual 60V Monolithic 1A Step-Down Switching Regulator"/>
    <x v="0"/>
    <s v="ICs - Power Management (PMIC)"/>
    <s v="PMICs - DC/DC Switching Regulators"/>
    <s v="PMIC, DC-DC Regulator - Step-Down Buck Converter"/>
  </r>
  <r>
    <n v="64"/>
    <x v="1"/>
    <s v="ADI"/>
    <s v="LT4293"/>
    <s v="リファレンス一覧"/>
    <s v="LTPoE++/IEEE 802.3bt PD Interface Controller"/>
    <x v="0"/>
    <s v="ICs - Power Management (PMIC)"/>
    <s v="PoE (Power Over Ethernet)"/>
    <s v="PoE Controller"/>
  </r>
  <r>
    <n v="65"/>
    <x v="1"/>
    <s v="ADI"/>
    <s v="LT4320"/>
    <s v="リファレンス一覧"/>
    <s v="Ideal Diode Bridge Controller"/>
    <x v="0"/>
    <s v="ICs - Power Management (PMIC)"/>
    <s v="Controllers"/>
    <s v="IC - Bridge Rectifier"/>
  </r>
  <r>
    <n v="66"/>
    <x v="1"/>
    <s v="ADI"/>
    <s v="LT4363"/>
    <s v="リファレンス一覧"/>
    <s v="High Voltage Surge Stopper with Current Limit"/>
    <x v="0"/>
    <s v="ICs - Power Management (PMIC)"/>
    <s v="Circuit Protection"/>
    <s v="IC - Surge Suppression "/>
  </r>
  <r>
    <n v="67"/>
    <x v="1"/>
    <s v="ADI"/>
    <s v="LT6375"/>
    <s v="リファレンス一覧"/>
    <s v="±270V Common Mode Voltage Difference Amplifier"/>
    <x v="0"/>
    <s v="ICs - Linear"/>
    <s v="Amplifiers"/>
    <s v="Amplifier - Differential"/>
  </r>
  <r>
    <n v="68"/>
    <x v="1"/>
    <s v="ADI"/>
    <s v="LT6654"/>
    <s v="リファレンス一覧"/>
    <s v="Precision Wide Supply High Output Drive Low Noise Reference"/>
    <x v="0"/>
    <s v="ICs - Power Management (PMIC)"/>
    <s v="Voltage Reference"/>
    <s v="Voltage Reference - Series"/>
  </r>
  <r>
    <n v="69"/>
    <x v="1"/>
    <s v="ADI"/>
    <s v="LT7101"/>
    <s v="リファレンス一覧"/>
    <s v="105V, 1A Low EMI Synchronous Step-Down Regulator with Fast Current Programming PassThru"/>
    <x v="0"/>
    <s v="ICs - Power Management (PMIC)"/>
    <s v="PMICs - DC/DC Switching Regulators"/>
    <s v="PMIC, DC-DC Regulator - Step-Down Buck Converter"/>
  </r>
  <r>
    <n v="70"/>
    <x v="1"/>
    <s v="ADI"/>
    <s v="LT8300"/>
    <s v="リファレンス一覧"/>
    <s v="100 VIN Micropower Isolated Flyback Converter with 150V/260mA Switch"/>
    <x v="0"/>
    <s v="ICs - Power Management (PMIC)"/>
    <s v="PMICs - DC/DC Switching Controllers"/>
    <s v="PMIC, DC-DC Controller - Flyback"/>
  </r>
  <r>
    <n v="71"/>
    <x v="1"/>
    <s v="ADI"/>
    <s v="LT8301"/>
    <s v="リファレンス一覧"/>
    <s v="42VIN Micropower No-Opto Isolated Flyback Converter with 65V/1.2A Switch"/>
    <x v="0"/>
    <s v="ICs - Power Management (PMIC)"/>
    <s v="PMICs - DC/DC Switching Regulators"/>
    <s v="Flyback Converter"/>
  </r>
  <r>
    <n v="72"/>
    <x v="1"/>
    <s v="ADI"/>
    <s v="LT8330"/>
    <s v="リファレンス一覧"/>
    <s v="Low IQ Boost/SEPIC/Inverting Converter with 1A, 60V Switch"/>
    <x v="0"/>
    <s v="ICs - Power Management (PMIC)"/>
    <s v="PMICs - DC/DC Switching Regulators"/>
    <s v="Boost Converter"/>
  </r>
  <r>
    <n v="73"/>
    <x v="1"/>
    <s v="ADI"/>
    <s v="LT8331"/>
    <s v="リファレンス一覧"/>
    <s v="Low IQ Boost/SEPIC/Flyback/Inverting Converter with 0.5A, 140V Switch"/>
    <x v="0"/>
    <s v="ICs - Power Management (PMIC)"/>
    <s v="PMICs - DC/DC Switching Regulators"/>
    <s v="Boost Converter"/>
  </r>
  <r>
    <n v="74"/>
    <x v="1"/>
    <s v="ADI"/>
    <s v="LT8491"/>
    <s v="リファレンス一覧"/>
    <s v="High Voltage Buck-Boost Battery Charge Controller with Maximum Power Point Tracking (MPPT) and I2C"/>
    <x v="0"/>
    <s v="ICs - Power Management (PMIC)"/>
    <s v="Renewable Energy"/>
    <s v="Battery - Charger"/>
  </r>
  <r>
    <n v="75"/>
    <x v="1"/>
    <s v="ADI"/>
    <s v="LT8550"/>
    <s v="リファレンス一覧"/>
    <s v="4-Phase DC/DC Expander with Internal Gate Drivers for Buck Converters"/>
    <x v="0"/>
    <s v="ICs - Power Management (PMIC)"/>
    <s v="PMICs - DC/DC Switching Controllers"/>
    <s v="PMIC, DC-DC Controller - Step-Down Buck Converter"/>
  </r>
  <r>
    <n v="76"/>
    <x v="1"/>
    <s v="ADI"/>
    <s v="LT8607"/>
    <s v="リファレンス一覧"/>
    <s v="42V, 750mA Synchronous Step-Down Regulator with 2.5μA Quiescent Current"/>
    <x v="0"/>
    <s v="ICs - Power Management (PMIC)"/>
    <s v="PMICs - DC/DC Switching Regulators"/>
    <s v="PMIC, DC-DC Regulator - Step-Down Buck Converter"/>
  </r>
  <r>
    <n v="77"/>
    <x v="1"/>
    <s v="ADI"/>
    <s v="LT8608"/>
    <s v="リファレンス一覧"/>
    <s v="42V, 1.5A Synchronous Step-Down Regulator with 2.5μA Quiescent Current"/>
    <x v="0"/>
    <s v="ICs - Power Management (PMIC)"/>
    <s v="PMICs - DC/DC Switching Regulators"/>
    <s v="PMIC, DC-DC Regulator - Step-Down Buck Converter"/>
  </r>
  <r>
    <n v="78"/>
    <x v="1"/>
    <s v="ADI"/>
    <s v="LT8609"/>
    <s v="リファレンス一覧"/>
    <s v="42V, 3A Synchronous Step-Down Regulator with 2.5µA Quiescent Current"/>
    <x v="0"/>
    <s v="ICs - Power Management (PMIC)"/>
    <s v="PMICs - DC/DC Switching Regulators"/>
    <s v="PMIC, DC-DC Regulator - Step-Down Buck Converter"/>
  </r>
  <r>
    <n v="79"/>
    <x v="1"/>
    <s v="ADI"/>
    <s v="LT8610"/>
    <s v="リファレンス一覧"/>
    <s v="42V, 2.5A Synchronous Step-Down Regulator with 2.5μA Quiescent Current"/>
    <x v="0"/>
    <s v="ICs - Power Management (PMIC)"/>
    <s v="PMICs - DC/DC Switching Regulators"/>
    <s v="PMIC, DC-DC Regulator - Step-Down Buck Converter"/>
  </r>
  <r>
    <n v="80"/>
    <x v="1"/>
    <s v="ADI"/>
    <s v="LT8611"/>
    <s v="リファレンス一覧"/>
    <s v="42V, 2.5A Synchronous Step-Down Regulator with Current Sense and 2.5μA Quiescent Current"/>
    <x v="0"/>
    <s v="ICs - Power Management (PMIC)"/>
    <s v="PMICs - DC/DC Switching Regulators"/>
    <s v="PMIC, DC-DC Regulator - Step-Down Buck Converter"/>
  </r>
  <r>
    <n v="81"/>
    <x v="1"/>
    <s v="ADI"/>
    <s v="LT8612"/>
    <s v="リファレンス一覧"/>
    <s v="42V, 6A Synchronous Step-Down Regulator with 3μA Quiescent Current"/>
    <x v="0"/>
    <s v="ICs - Power Management (PMIC)"/>
    <s v="PMICs - DC/DC Switching Regulators"/>
    <s v="PMIC, DC-DC Regulator - Step-Down Buck Converter"/>
  </r>
  <r>
    <n v="82"/>
    <x v="1"/>
    <s v="ADI"/>
    <s v="LT8614"/>
    <s v="リファレンス一覧"/>
    <s v="42V, 4A Synchronous Step-Down Silent Switcher with 2.5μA Quiescent Current"/>
    <x v="0"/>
    <s v="ICs - Power Management (PMIC)"/>
    <s v="PMICs - DC/DC Switching Regulators"/>
    <s v="PMIC, DC-DC Regulator - Step-Down Buck Converter"/>
  </r>
  <r>
    <n v="83"/>
    <x v="1"/>
    <s v="ADI"/>
    <s v="LT8631"/>
    <s v="リファレンス一覧"/>
    <s v="100V, 1A Synchronous Micropower Step-Down Regulator"/>
    <x v="0"/>
    <s v="ICs - Power Management (PMIC)"/>
    <s v="PMICs - DC/DC Switching Regulators"/>
    <s v="PMIC, DC-DC Regulator - Step-Down Buck Converter"/>
  </r>
  <r>
    <n v="84"/>
    <x v="1"/>
    <s v="ADI"/>
    <s v="LT8640"/>
    <s v="リファレンス一覧"/>
    <s v="42V, 5A Synchronous Step-Down Silent Switcher with 2.5μA Quiescent Current"/>
    <x v="0"/>
    <s v="ICs - Power Management (PMIC)"/>
    <s v="PMICs - DC/DC Switching Regulators"/>
    <s v="PMIC, DC-DC Regulator - Step-Down Buck Converter"/>
  </r>
  <r>
    <n v="85"/>
    <x v="1"/>
    <s v="ADI"/>
    <s v="LT8640S"/>
    <s v="リファレンス一覧"/>
    <s v="42V, 6A Synchronous Step-Down Silent Switcher 2 with 2.5μA Quiescent Current"/>
    <x v="0"/>
    <s v="ICs - Power Management (PMIC)"/>
    <s v="PMICs - DC/DC Switching Regulators"/>
    <s v="PMIC, DC-DC Regulator - Step-Down Buck Converter"/>
  </r>
  <r>
    <n v="86"/>
    <x v="1"/>
    <s v="ADI"/>
    <s v="LT8641"/>
    <s v="リファレンス一覧"/>
    <s v="65V, 3.5A Synchronous Step-Down Silent Switcher with 2.5μA Quiescent Current"/>
    <x v="0"/>
    <s v="ICs - Power Management (PMIC)"/>
    <s v="PMICs - DC/DC Switching Regulators"/>
    <s v="PMIC, DC-DC Regulator - Step-Down Buck Converter"/>
  </r>
  <r>
    <n v="87"/>
    <x v="1"/>
    <s v="ADI"/>
    <s v="LT8650S"/>
    <s v="リファレンス一覧"/>
    <s v="Dual Channel 4A, 42V, Synchronous Step-Down Silent Switcher 2 with 6.2µA Quiescent Current"/>
    <x v="0"/>
    <s v="ICs - Power Management (PMIC)"/>
    <s v="PMICs - DC/DC Switching Controllers"/>
    <s v="PMIC, DC-DC Controller - Step-Down Buck Converter"/>
  </r>
  <r>
    <n v="88"/>
    <x v="1"/>
    <s v="ADI"/>
    <s v="LT8705A"/>
    <s v="リファレンス一覧"/>
    <s v="80V VIN and VOUT Synchronous 4-Switch Buck-Boost DC/DC Controller"/>
    <x v="0"/>
    <s v="ICs - Power Management (PMIC)"/>
    <s v="PMICs - DC/DC Switching Controllers"/>
    <s v="PMIC, DC-DC Controller - Step-Down/Up Buck-Boost Converter"/>
  </r>
  <r>
    <n v="89"/>
    <x v="1"/>
    <s v="ADI"/>
    <s v="LT8708"/>
    <s v="リファレンス一覧"/>
    <s v="80V Synchronous 4-Switch Buck-Boost DC/DC Controller with Flexible Bidirectional Capability"/>
    <x v="0"/>
    <s v="ICs - Power Management (PMIC)"/>
    <s v="PMICs - DC/DC Switching Regulators"/>
    <s v="Buck-Boost Converter"/>
  </r>
  <r>
    <n v="90"/>
    <x v="1"/>
    <s v="ADI"/>
    <s v="LTC1550"/>
    <s v="リファレンス一覧"/>
    <s v="Low Noise, Switched Capacitor-Regulated Voltage Inverters"/>
    <x v="0"/>
    <s v="ICs - Power Management (PMIC)"/>
    <s v="PMICs - Voltage Regulator, Linear"/>
    <s v="Voltage Inverter"/>
  </r>
  <r>
    <n v="91"/>
    <x v="1"/>
    <s v="ADI"/>
    <s v="LTC1551"/>
    <s v="リファレンス一覧"/>
    <s v="Low Noise, Switched Capacitor-Regulated Voltage Inverters"/>
    <x v="0"/>
    <s v="ICs - Power Management (PMIC)"/>
    <s v="PMICs - Voltage Regulator, Linear"/>
    <s v="Voltage Inverter"/>
  </r>
  <r>
    <n v="92"/>
    <x v="1"/>
    <s v="ADI"/>
    <s v="LTC1735"/>
    <s v="リファレンス一覧"/>
    <s v="High Efficiency Synchronous Step-Down Switching Regulator"/>
    <x v="0"/>
    <s v="ICs - Power Management (PMIC)"/>
    <s v="PMICs - DC/DC Switching Controllers"/>
    <s v="PMIC, DC-DC Controller - Step-Down Buck Converter"/>
  </r>
  <r>
    <n v="93"/>
    <x v="1"/>
    <s v="ADI"/>
    <s v="LTC1877"/>
    <s v="リファレンス一覧"/>
    <s v="High Efficiency Monolithic Synchronous Step-Down Regulator"/>
    <x v="0"/>
    <s v="ICs - Power Management (PMIC)"/>
    <s v="PMICs - DC/DC Switching Controllers"/>
    <s v="PMIC, DC-DC Controller - Step-Down Buck Converter"/>
  </r>
  <r>
    <n v="94"/>
    <x v="1"/>
    <s v="ADI"/>
    <s v="LTC3103"/>
    <s v="リファレンス一覧"/>
    <s v="1.8μA Quiescent Current, 15V, 300mA Synchronous Step-Down DC/DC Converter"/>
    <x v="0"/>
    <s v="ICs - Power Management (PMIC)"/>
    <s v="PMICs - DC/DC Switching Regulators"/>
    <s v="PMIC, DC-DC Regulator - Step-Down Buck Converter"/>
  </r>
  <r>
    <n v="95"/>
    <x v="1"/>
    <s v="ADI"/>
    <s v="LTC3115"/>
    <s v="リファレンス一覧"/>
    <s v="40V, 2A Synchronous Buck-Boost DC/DC Converter"/>
    <x v="0"/>
    <s v="ICs - Power Management (PMIC)"/>
    <s v="PMICs - DC/DC Switching Regulators"/>
    <s v="Buck-Boost Converter"/>
  </r>
  <r>
    <n v="96"/>
    <x v="1"/>
    <s v="ADI"/>
    <s v="LTC3119"/>
    <s v="リファレンス一覧"/>
    <s v=""/>
    <x v="0"/>
    <s v="ICs - Power Management (PMIC)"/>
    <s v="PMICs - DC/DC Switching Regulators"/>
    <s v="Buck-Boost Converter"/>
  </r>
  <r>
    <n v="97"/>
    <x v="1"/>
    <s v="ADI"/>
    <s v="LTC3121"/>
    <s v="リファレンス一覧"/>
    <s v=""/>
    <x v="0"/>
    <s v=""/>
    <s v=""/>
    <s v=""/>
  </r>
  <r>
    <n v="98"/>
    <x v="1"/>
    <s v="ADI"/>
    <s v="LTC3122"/>
    <s v="リファレンス一覧"/>
    <s v="15V, 2.5A Synchronous Step-Up DC/DC Converter with Output Disconnect"/>
    <x v="0"/>
    <s v="ICs - Power Management (PMIC)"/>
    <s v="PMICs - DC/DC Switching Regulators"/>
    <s v="Boost Converter"/>
  </r>
  <r>
    <n v="99"/>
    <x v="1"/>
    <s v="ADI"/>
    <s v="LTC3129"/>
    <s v="リファレンス一覧"/>
    <s v=""/>
    <x v="0"/>
    <s v=""/>
    <s v=""/>
    <s v=""/>
  </r>
  <r>
    <n v="100"/>
    <x v="1"/>
    <s v="ADI"/>
    <s v="LTC3130"/>
    <s v="リファレンス一覧"/>
    <s v="25V, 600mA Buck-Boost DC/DC Converter with 1.6µA Quiescent Current"/>
    <x v="0"/>
    <s v="ICs - Power Management (PMIC)"/>
    <s v="PMICs - DC/DC Switching Regulators"/>
    <s v="Buck-Boost Converter"/>
  </r>
  <r>
    <n v="101"/>
    <x v="1"/>
    <s v="ADI"/>
    <s v="LTC3225"/>
    <s v="リファレンス一覧"/>
    <s v="150mA Supercapacitor Charger"/>
    <x v="0"/>
    <s v="ICs - Power Management (PMIC)"/>
    <s v="PMIC (Power Management IC)"/>
    <s v="Supercapacitor Charger"/>
  </r>
  <r>
    <n v="102"/>
    <x v="1"/>
    <s v="ADI"/>
    <s v="LTC3260"/>
    <s v="リファレンス一覧"/>
    <s v=""/>
    <x v="0"/>
    <s v=""/>
    <s v=""/>
    <s v=""/>
  </r>
  <r>
    <n v="103"/>
    <x v="1"/>
    <s v="ADI"/>
    <s v="LTC3309A"/>
    <s v="リファレンス一覧"/>
    <s v="5V, 6A Synchronous Step-Down Silent Switcher in 2mm × 2mm LQFN"/>
    <x v="0"/>
    <s v="ICs - Power Management (PMIC)"/>
    <s v="PMICs - DC/DC Switching Regulators"/>
    <s v="PMIC, DC-DC Regulator - Step-Down Buck Converter"/>
  </r>
  <r>
    <n v="104"/>
    <x v="1"/>
    <s v="ADI"/>
    <s v="LTC3351"/>
    <s v="リファレンス一覧"/>
    <s v="Hot Swappable Supercapacitor Charger, Backup Controller and System Monitor"/>
    <x v="0"/>
    <s v="ICs - Power Management (PMIC)"/>
    <s v="Backup Controller and System Monitor"/>
    <s v="Supercapacitor Charger"/>
  </r>
  <r>
    <n v="105"/>
    <x v="1"/>
    <s v="ADI"/>
    <s v="LTC3413"/>
    <s v="リファレンス一覧"/>
    <s v="3A, 2MHz Monolithic Synchronous Regulator for DDR/QDR Memory Termination"/>
    <x v="0"/>
    <s v="ICs - Power Management (PMIC)"/>
    <s v="PMICs - Voltage Regulator, Linear"/>
    <s v="DDR Termination Converter"/>
  </r>
  <r>
    <n v="106"/>
    <x v="1"/>
    <s v="ADI"/>
    <s v="LTC3416"/>
    <s v="リファレンス一覧"/>
    <s v="4A, 4MHz, Monolithic Synchronous Step-Down Regulator with Tracking"/>
    <x v="0"/>
    <s v="ICs - Power Management (PMIC)"/>
    <s v="PMICs - DC/DC Switching Regulators"/>
    <s v="Buck Converter"/>
  </r>
  <r>
    <n v="107"/>
    <x v="1"/>
    <s v="ADI"/>
    <s v="LTC3459"/>
    <s v="リファレンス一覧"/>
    <s v="10V Micropower Synchronous Boost Converter in ThinSOT"/>
    <x v="0"/>
    <s v="ICs - Power Management (PMIC)"/>
    <s v="PMICs - DC/DC Switching Regulators"/>
    <s v="Boost Converter"/>
  </r>
  <r>
    <n v="108"/>
    <x v="1"/>
    <s v="ADI"/>
    <s v="LTC3533"/>
    <s v="リファレンス一覧"/>
    <s v="2A Wide Input Voltage Synchronous Buck-Boost DC/DC Converter"/>
    <x v="0"/>
    <s v="ICs - Power Management (PMIC)"/>
    <s v="Swithcing Regulators"/>
    <s v="Buck-Boost Regulators"/>
  </r>
  <r>
    <n v="109"/>
    <x v="1"/>
    <s v="ADI"/>
    <s v="LTC3600"/>
    <s v="リファレンス一覧"/>
    <s v="15V, 1.5A Synchronous Rail-to-Rail Single Resistor Step-Down Regulator"/>
    <x v="0"/>
    <s v="ICs - Power Management (PMIC)"/>
    <s v="PMICs - DC/DC Switching Regulators"/>
    <s v="PMIC, DC-DC Regulator - Step-Down Buck Converter"/>
  </r>
  <r>
    <n v="110"/>
    <x v="1"/>
    <s v="ADI"/>
    <s v="LTC3605"/>
    <s v="リファレンス一覧"/>
    <s v="15V, 5A Synchronous Step-Down Regulator"/>
    <x v="0"/>
    <s v="ICs - Power Management (PMIC)"/>
    <s v="PMICs - DC/DC Switching Regulators"/>
    <s v="PMIC, DC-DC Regulator - Step-Down Buck Converter"/>
  </r>
  <r>
    <n v="111"/>
    <x v="1"/>
    <s v="ADI"/>
    <s v="LTC3608"/>
    <s v="リファレンス一覧"/>
    <s v="18V, 8A Monolithic Synchronous Step-Down DC/DC Converter"/>
    <x v="0"/>
    <s v="ICs - Power Management (PMIC)"/>
    <s v="PMICs - DC/DC Switching Regulators"/>
    <s v="PMIC, DC-DC Regulator - Step-Down Buck Converter"/>
  </r>
  <r>
    <n v="112"/>
    <x v="1"/>
    <s v="ADI"/>
    <s v="LTC3611"/>
    <s v="リファレンス一覧"/>
    <s v="10A, 32V Monolithic Synchronous Step-Down DC/DC Converter"/>
    <x v="0"/>
    <s v="ICs - Power Management (PMIC)"/>
    <s v="PMICs - DC/DC Switching Regulators"/>
    <s v="PMIC, DC-DC Regulator - Step-Down Buck Converter"/>
  </r>
  <r>
    <n v="113"/>
    <x v="1"/>
    <s v="ADI"/>
    <s v="LTC3612"/>
    <s v="リファレンス一覧"/>
    <s v="3A, 4MHz Monolithic Synchronous Step-Down DC/DC Converter"/>
    <x v="0"/>
    <s v="ICs - Power Management (PMIC)"/>
    <s v="PMICs - DC/DC Switching Regulators"/>
    <s v="PMIC, DC-DC Regulator - Step-Down Buck Converter"/>
  </r>
  <r>
    <n v="114"/>
    <x v="1"/>
    <s v="ADI"/>
    <s v="LTC3613"/>
    <s v="リファレンス一覧"/>
    <s v="24V, 15A Monolithic Step Down Regulator with Differential Output Sensing"/>
    <x v="0"/>
    <s v="ICs - Power Management (PMIC)"/>
    <s v="PMICs - DC/DC Switching Regulators"/>
    <s v="PMIC, DC-DC Regulator - Step-Down Buck Converter"/>
  </r>
  <r>
    <n v="115"/>
    <x v="1"/>
    <s v="ADI"/>
    <s v="LTC3622"/>
    <s v="リファレンス一覧"/>
    <s v="17V, Dual 1A Synchronous Step-Down Regulator with Ultralow Quiescent Current"/>
    <x v="0"/>
    <s v="ICs - Power Management (PMIC)"/>
    <s v="Swithcing Regulators"/>
    <s v="Step-Down Buck"/>
  </r>
  <r>
    <n v="116"/>
    <x v="1"/>
    <s v="ADI"/>
    <s v="LTC3630"/>
    <s v="リファレンス一覧"/>
    <s v="High Efficiency, 65V 500mA Synchronous Step-Down Converter"/>
    <x v="0"/>
    <s v="ICs - Power Management (PMIC)"/>
    <s v="Swithcing Regulators"/>
    <s v="Step-Down Buck"/>
  </r>
  <r>
    <n v="117"/>
    <x v="1"/>
    <s v="ADI"/>
    <s v="LTC3631"/>
    <s v="リファレンス一覧"/>
    <s v="High Efficiency, High Voltage 100mA Synchronous Step-Down Converter"/>
    <x v="0"/>
    <s v="ICs - Power Management (PMIC)"/>
    <s v="Swithcing Regulators"/>
    <s v="Step-Down Buck"/>
  </r>
  <r>
    <n v="118"/>
    <x v="1"/>
    <s v="ADI"/>
    <s v="LTC3637"/>
    <s v="リファレンス一覧"/>
    <s v="76V, 1A Step-Down Regulator"/>
    <x v="0"/>
    <s v="ICs - Power Management (PMIC)"/>
    <s v="PMICs - DC/DC Switching Regulators"/>
    <s v="PMIC, DC-DC Regulator - Step-Down Buck Converter"/>
  </r>
  <r>
    <n v="119"/>
    <x v="1"/>
    <s v="ADI"/>
    <s v="LTC3638"/>
    <s v="リファレンス一覧"/>
    <s v="High Efficiency, 140V 250mA Step-Down Regulator"/>
    <x v="0"/>
    <s v="ICs - Power Management (PMIC)"/>
    <s v="PMICs - DC/DC Switching Regulators"/>
    <s v="PMIC, DC-DC Regulator - Step-Down Buck Converter"/>
  </r>
  <r>
    <n v="120"/>
    <x v="1"/>
    <s v="ADI"/>
    <s v="LTC3649"/>
    <s v="リファレンス一覧"/>
    <s v="60V, 4A Synchronous Step-Down Regulator with Rail-to-Rail Programmable Output"/>
    <x v="0"/>
    <s v="ICs - Power Management (PMIC)"/>
    <s v="Swithcing Regulators"/>
    <s v="Step-Down Buck"/>
  </r>
  <r>
    <n v="121"/>
    <x v="1"/>
    <s v="ADI"/>
    <s v="LTC3736"/>
    <s v="リファレンス一覧"/>
    <s v="Dual 2-Phase, No RSENSE™, Synchronous Controller with Output Tracking"/>
    <x v="0"/>
    <s v="ICs - Power Management (PMIC)"/>
    <s v="Swithcing Regulators"/>
    <s v="Step-Down Buck"/>
  </r>
  <r>
    <n v="122"/>
    <x v="1"/>
    <s v="ADI"/>
    <s v="LTC3769"/>
    <s v="リファレンス一覧"/>
    <s v="60V Low IQ Synchronous Boost Controller"/>
    <x v="0"/>
    <s v="ICs - Power Management (PMIC)"/>
    <s v="Swithcing Regulators"/>
    <s v="Step-Down Buck"/>
  </r>
  <r>
    <n v="123"/>
    <x v="1"/>
    <s v="ADI"/>
    <s v="LTC3780"/>
    <s v="リファレンス一覧"/>
    <s v="High Efficiency, Synchronous, 4-Switch Buck-Boost Controller"/>
    <x v="0"/>
    <s v="ICs - Power Management (PMIC)"/>
    <s v="Swithcing Regulators"/>
    <s v="Step-Down Buck"/>
  </r>
  <r>
    <n v="124"/>
    <x v="1"/>
    <s v="ADI"/>
    <s v="LTC3786"/>
    <s v="リファレンス一覧"/>
    <s v="Low IQ Synchronous Boost Controller"/>
    <x v="0"/>
    <s v="Power Management"/>
    <s v="DC/DC Switching Controller"/>
    <s v=""/>
  </r>
  <r>
    <n v="125"/>
    <x v="1"/>
    <s v="ADI"/>
    <s v="LTC3789"/>
    <s v="リファレンス一覧"/>
    <s v="High Efficiency, Synchronous, 4-Switch Buck-Boost Controller"/>
    <x v="0"/>
    <s v="ICs - Power Management (PMIC)"/>
    <s v="Swithcing Regulators"/>
    <s v="Buck-Boost Regulators"/>
  </r>
  <r>
    <n v="126"/>
    <x v="1"/>
    <s v="ADI"/>
    <s v="LTC3805"/>
    <s v="リファレンス一覧"/>
    <s v="Adjustable Frequency Current Mode Flyback DC/DC Controller"/>
    <x v="0"/>
    <s v="ICs - Power Management (PMIC)"/>
    <s v="PMICs - DC/DC Switching Controllers"/>
    <s v="PMIC, DC-DC Controller - Flyback"/>
  </r>
  <r>
    <n v="127"/>
    <x v="1"/>
    <s v="ADI"/>
    <s v="LTC3810"/>
    <s v="リファレンス一覧"/>
    <s v="100V Current Mode Synchronous Switching Regulator Controller"/>
    <x v="0"/>
    <s v="ICs - Power Management (PMIC)"/>
    <s v="Swithcing Regulators"/>
    <s v="Step-Down Buck"/>
  </r>
  <r>
    <n v="128"/>
    <x v="1"/>
    <s v="ADI"/>
    <s v="LTC3814-5"/>
    <s v="リファレンス一覧"/>
    <s v="60V Current Mode Synchronous Step-Up Controller"/>
    <x v="0"/>
    <s v="Power Management"/>
    <s v="DC/DC Switching Controller"/>
    <s v=""/>
  </r>
  <r>
    <n v="129"/>
    <x v="1"/>
    <s v="ADI"/>
    <s v="LTC3855"/>
    <s v="リファレンス一覧"/>
    <s v="Dual, Multiphase Synchronous DC/DC Controller with Differential Remote Sense"/>
    <x v="0"/>
    <s v="ICs - Power Management (PMIC)"/>
    <s v="PMICs - DC/DC Switching Regulators"/>
    <s v="PMIC, DC-DC Regulator - Step-Down Buck Converter"/>
  </r>
  <r>
    <n v="130"/>
    <x v="1"/>
    <s v="ADI"/>
    <s v="LTC3880"/>
    <s v="リファレンス一覧"/>
    <s v="Dual Output PolyPhase Step-Down DC/DC Controller with Digital Power System Management"/>
    <x v="0"/>
    <s v="ICs - Power Management (PMIC)"/>
    <s v="Swithcing Regulators"/>
    <s v="Step-Down Buck"/>
  </r>
  <r>
    <n v="131"/>
    <x v="1"/>
    <s v="ADI"/>
    <s v="LTC3894"/>
    <s v="リファレンス一覧"/>
    <s v="150V Low IQ Step-Down DC/DC Controller with 100% Duty Cycle Capability"/>
    <x v="0"/>
    <s v="ICs - Power Management (PMIC)"/>
    <s v="PMICs - DC/DC Switching Controllers"/>
    <s v="PMIC, DC-DC Controller - Step-Down Buck Converter"/>
  </r>
  <r>
    <n v="132"/>
    <x v="1"/>
    <s v="ADI"/>
    <s v="LTC4013"/>
    <s v="リファレンス一覧"/>
    <s v="60V Synchronous Buck Multi-Chemistry Battery Charger"/>
    <x v="0"/>
    <s v="ICs - Power Management (PMIC)"/>
    <s v="Battery Management"/>
    <s v="Battery - Charger"/>
  </r>
  <r>
    <n v="133"/>
    <x v="1"/>
    <s v="ADI"/>
    <s v="LTC4079"/>
    <s v="リファレンス一覧"/>
    <s v="60V, 250mA Linear Charger with Low Quiescent Current"/>
    <x v="0"/>
    <s v="ICs - Power Management (PMIC)"/>
    <s v="Battery Management"/>
    <s v="Battery Charger IC"/>
  </r>
  <r>
    <n v="134"/>
    <x v="1"/>
    <s v="ADI"/>
    <s v="LTC4120"/>
    <s v="リファレンス一覧"/>
    <s v="Wireless Power Receiver and 400mA Buck Battery Charger"/>
    <x v="0"/>
    <s v="ICs - Power Management (PMIC)"/>
    <s v="Battery Management"/>
    <s v="Battery - Charger"/>
  </r>
  <r>
    <n v="135"/>
    <x v="1"/>
    <s v="ADI"/>
    <s v="LTC4125"/>
    <s v="リファレンス一覧"/>
    <s v="5W Auto Resonant Wireless Power Transmitter"/>
    <x v="0"/>
    <s v="ICs - Power Management (PMIC)"/>
    <s v="PMIC (Power Management IC)"/>
    <s v="IC - Wireless Power"/>
  </r>
  <r>
    <n v="136"/>
    <x v="1"/>
    <s v="ADI"/>
    <s v="LTC4162-L"/>
    <s v="リファレンス一覧"/>
    <s v="35V, 3.2A Multi-Cell Lithium-Ion Step-Down Battery Charger with PowerPath and I2C Telemetry"/>
    <x v="0"/>
    <s v="ICs - Power Management (PMIC)"/>
    <s v="Battery Management"/>
    <s v="Battery - Charger"/>
  </r>
  <r>
    <n v="137"/>
    <x v="1"/>
    <s v="ADI"/>
    <s v="LTC4352"/>
    <s v="リファレンス一覧"/>
    <s v="Low Voltage Ideal Diode Controller with Monitoring"/>
    <x v="0"/>
    <s v="ICs - Power Management (PMIC)"/>
    <s v="Controllers"/>
    <s v="IC - Ideal Diode"/>
  </r>
  <r>
    <n v="138"/>
    <x v="1"/>
    <s v="ADI"/>
    <s v="LTC4357"/>
    <s v="リファレンス一覧"/>
    <s v="Positive High Voltage Ideal Diode Controller"/>
    <x v="0"/>
    <s v="ICs - Power Management (PMIC)"/>
    <s v="Controllers"/>
    <s v="IC - Ideal Diode"/>
  </r>
  <r>
    <n v="139"/>
    <x v="1"/>
    <s v="ADI"/>
    <s v="LTC4364"/>
    <s v="リファレンス一覧"/>
    <s v="Surge Stopper with Ideal Diode"/>
    <x v="0"/>
    <s v="ICs - Power Management (PMIC)"/>
    <s v="Circuit Protection"/>
    <s v="IC - Surge Suppression "/>
  </r>
  <r>
    <n v="140"/>
    <x v="1"/>
    <s v="ADI"/>
    <s v="LTC4365"/>
    <s v="リファレンス一覧"/>
    <s v="Overvoltage, Undervoltage and Reverse Supply Protection Controller"/>
    <x v="0"/>
    <s v="ICs - Power Management (PMIC)"/>
    <s v="PMICs - Power Supply Controllers, Monitors"/>
    <s v="PMIC, Power Monitor, Overvoltage &amp; Overcurrent Protection"/>
  </r>
  <r>
    <n v="141"/>
    <x v="1"/>
    <s v="ADI"/>
    <s v="LTC4366"/>
    <s v="リファレンス一覧"/>
    <s v="High Voltage Surge Stopper"/>
    <x v="0"/>
    <s v="ICs - Power Management (PMIC)"/>
    <s v="Circuit Protection"/>
    <s v="IC - Surge Suppression "/>
  </r>
  <r>
    <n v="142"/>
    <x v="1"/>
    <s v="ADI"/>
    <s v="LTC4381"/>
    <s v="リファレンス一覧"/>
    <s v="Low Quiescent Current Surge Stopper with 9mΩ MOSFET"/>
    <x v="0"/>
    <s v="Power Management"/>
    <s v="Circuit Protection"/>
    <s v=""/>
  </r>
  <r>
    <n v="143"/>
    <x v="1"/>
    <s v="ADI"/>
    <s v="LTC4412"/>
    <s v="リファレンス一覧"/>
    <s v=""/>
    <x v="0"/>
    <s v=""/>
    <s v=""/>
    <s v=""/>
  </r>
  <r>
    <n v="144"/>
    <x v="1"/>
    <s v="ADI"/>
    <s v="LTC4412HV"/>
    <s v="リファレンス一覧"/>
    <s v="36V, Low Loss PowerPath Controller in ThinSOT"/>
    <x v="0"/>
    <s v="ICs - Power Management (PMIC)"/>
    <s v="PMICs - OR Controllers, Ideal Diode Control"/>
    <s v="PMIC, OR Controllers - Source Selector Switch"/>
  </r>
  <r>
    <n v="145"/>
    <x v="1"/>
    <s v="ADI"/>
    <s v="LTC4414"/>
    <s v="リファレンス一覧"/>
    <s v="36V, Low Loss PowerPath Controller for Large PFETs in 8-Lead MSOP"/>
    <x v="0"/>
    <s v="ICs - Power Management (PMIC)"/>
    <s v="PMICs - OR Controllers, Ideal Diode Control"/>
    <s v="PMIC, OR Controllers - Source Selector Switch"/>
  </r>
  <r>
    <n v="146"/>
    <x v="1"/>
    <s v="ADI"/>
    <s v="LTC4416"/>
    <s v="リファレンス一覧"/>
    <s v="36V, Low Loss Dual PowerPath Controllers for Large PFETs"/>
    <x v="0"/>
    <s v="ICs - Power Management (PMIC)"/>
    <s v="Controllers"/>
    <s v="IC - OR Switch"/>
  </r>
  <r>
    <n v="147"/>
    <x v="1"/>
    <s v="ADI"/>
    <s v="LTC4440"/>
    <s v="リファレンス一覧"/>
    <s v="High Speed, High Voltage High Side Gate Driver"/>
    <x v="0"/>
    <s v="ICs - Power Management (PMIC)"/>
    <s v="Smart Switches &amp; Drivers"/>
    <s v="IC - High Side Switch"/>
  </r>
  <r>
    <n v="148"/>
    <x v="1"/>
    <s v="ADI"/>
    <s v="LTC5507"/>
    <s v="リファレンス一覧"/>
    <s v=""/>
    <x v="0"/>
    <s v=""/>
    <s v=""/>
    <s v=""/>
  </r>
  <r>
    <n v="149"/>
    <x v="1"/>
    <s v="ADI"/>
    <s v="LTC6957"/>
    <s v="リファレンス一覧"/>
    <s v="Low Phase Noise, Dual Output Buffer/Driver/Logic Converter"/>
    <x v="0"/>
    <s v="ICs - Clock / Timing"/>
    <s v="Comparators"/>
    <s v="High Speed Comparators"/>
  </r>
  <r>
    <n v="150"/>
    <x v="1"/>
    <s v="ADI"/>
    <s v="LTC7000"/>
    <s v="リファレンス一覧"/>
    <s v="Fast 150V Protected High Side NMOS Static Switch Driver with PassThru"/>
    <x v="0"/>
    <s v="ICs - Power Management (PMIC)"/>
    <s v="Smart Switches &amp; Drivers"/>
    <s v="IC - High Side Switch"/>
  </r>
  <r>
    <n v="151"/>
    <x v="1"/>
    <s v="ADI"/>
    <s v="LTC7149"/>
    <s v="リファレンス一覧"/>
    <s v="60V, 4A Synchronous Step-Down Regulator for Inverting Outputs"/>
    <x v="0"/>
    <s v="ICs - Power Management (PMIC)"/>
    <s v="Swithcing Regulators"/>
    <s v="Inverting Regulators"/>
  </r>
  <r>
    <n v="152"/>
    <x v="1"/>
    <s v="ADI"/>
    <s v="LTC7150S"/>
    <s v="リファレンス一覧"/>
    <s v="20V, 20A Synchronous Step-Down Regulator"/>
    <x v="0"/>
    <s v="ICs - Power Management (PMIC)"/>
    <s v="PMICs - DC/DC Switching Regulators"/>
    <s v="PMIC, DC-DC Regulator - Step-Down Buck Converter"/>
  </r>
  <r>
    <n v="153"/>
    <x v="1"/>
    <s v="ADI"/>
    <s v="LTC7841"/>
    <s v="リファレンス一覧"/>
    <s v="PolyPhase Synchronous Boost Controller with PMBus Interface"/>
    <x v="0"/>
    <s v="ICs - Power Management (PMIC)"/>
    <s v="PMICs - DC/DC Switching Controllers"/>
    <s v="PMIC, DC-DC Controller - Step-Up Boost Converter"/>
  </r>
  <r>
    <n v="154"/>
    <x v="1"/>
    <s v="ADI"/>
    <s v="LTC7862"/>
    <s v="リファレンス一覧"/>
    <s v="140V High Efficiency Switching Surge Stopper"/>
    <x v="0"/>
    <s v="Protection - Surge Supression ICs"/>
    <s v="Surge Stopper, Overvoltage &amp; Overcurrent Protection"/>
    <n v="0"/>
  </r>
  <r>
    <n v="155"/>
    <x v="1"/>
    <s v="ADI"/>
    <s v="LTM4622"/>
    <s v="リファレンス一覧"/>
    <s v="Dual Ultrathin 2.5A or Single 5A Step-Down DC/DC μModule Regulator"/>
    <x v="0"/>
    <s v="ICs - Power Management (PMIC)"/>
    <s v="Swithcing Regulators"/>
    <s v="Step-Down Buck"/>
  </r>
  <r>
    <n v="156"/>
    <x v="1"/>
    <s v="ADI"/>
    <s v="LTM4625"/>
    <s v="リファレンス一覧"/>
    <s v="20VIN, 5A Step-Down DC/DC μModule (Power Module) Regulator"/>
    <x v="0"/>
    <s v="ICs - Power Management (PMIC)"/>
    <s v="PMICs - µModule Regulators"/>
    <s v="PMIC, µModule Regulator - Buck Regulators"/>
  </r>
  <r>
    <n v="157"/>
    <x v="1"/>
    <s v="ADI"/>
    <s v="LTM4634"/>
    <s v="リファレンス一覧"/>
    <s v="Triple Output 5A/5A/4A Step-Down DC/DC μModule® (Power Module) Regulator"/>
    <x v="0"/>
    <s v="ICs - Power Management (PMIC)"/>
    <s v="Swithcing Regulators"/>
    <s v="Step-Down Buck"/>
  </r>
  <r>
    <n v="158"/>
    <x v="1"/>
    <s v="ADI"/>
    <s v="LTM4642"/>
    <s v="リファレンス一覧"/>
    <s v="20VIN, Dual 4A or Single 8A DC/DC μModule Regulator"/>
    <x v="0"/>
    <s v="ICs - Power Management (PMIC)"/>
    <s v="PMICs - µModule Regulators"/>
    <s v="PMIC, µModule Regulator - Buck Regulators"/>
  </r>
  <r>
    <n v="159"/>
    <x v="1"/>
    <s v="ADI"/>
    <s v="LTM4643"/>
    <s v="リファレンス一覧"/>
    <s v="Ultrathin Quad μModule Regulator with Configurable 3A Output Array"/>
    <x v="0"/>
    <s v="ICs - Power Management (PMIC)"/>
    <s v="PMICs - µModule Regulators"/>
    <s v="PMIC, µModule Regulator - Buck Regulators"/>
  </r>
  <r>
    <n v="160"/>
    <x v="1"/>
    <s v="ADI"/>
    <s v="LTM4644"/>
    <s v="リファレンス一覧"/>
    <s v="Quad DC/DC μModule (Power Module) Regulator with Configurable 4A Output Array"/>
    <x v="0"/>
    <s v="ICs - Power Management (PMIC)"/>
    <s v="Swithcing Regulators"/>
    <s v="Step-Down Buck"/>
  </r>
  <r>
    <n v="161"/>
    <x v="1"/>
    <s v="ADI"/>
    <s v="LTM4653"/>
    <s v="リファレンス一覧"/>
    <s v="EN55022B Compliant 58V, 4A Step-Down DC/DC µModule Regulator"/>
    <x v="0"/>
    <s v="ICs - Power Management (PMIC)"/>
    <s v="PMICs - µModule Regulators"/>
    <s v="PMIC, µModule Regulator - Buck Regulators"/>
  </r>
  <r>
    <n v="162"/>
    <x v="1"/>
    <s v="ADI"/>
    <s v="LTM4661"/>
    <s v="リファレンス一覧"/>
    <s v="15V, 4A Step-Up μModule Regulator"/>
    <x v="0"/>
    <s v="ICs - Power Management (PMIC)"/>
    <s v="PMICs - µModule Regulators"/>
    <s v="PMIC, µModule Regulator - Buck Regulators"/>
  </r>
  <r>
    <n v="163"/>
    <x v="1"/>
    <s v="ADI"/>
    <s v="LTM4676A"/>
    <s v="リファレンス一覧"/>
    <s v="DC1811B-B | Dual 13A or Single 26A μModule (Power Module) Regulator with Digital Power System Management"/>
    <x v="0"/>
    <s v="ICs - Power Management (PMIC)"/>
    <s v="PMICs - DC/DC Switching Regulators"/>
    <s v="Power µModule - Buck Converter"/>
  </r>
  <r>
    <n v="165"/>
    <x v="1"/>
    <s v="ADI"/>
    <s v="LTM4680"/>
    <s v="リファレンス一覧"/>
    <s v="Dual 30A or Single 60A µModule Regulator with Digital Power System Management"/>
    <x v="0"/>
    <s v="ICs - Power Management (PMIC)"/>
    <s v="PMICs - DC/DC Switching Regulators"/>
    <s v="Power µModule - Buck Converter"/>
  </r>
  <r>
    <n v="166"/>
    <x v="1"/>
    <s v="ADI"/>
    <s v="LTM4681"/>
    <s v="リファレンス一覧"/>
    <s v="DC2924A-A | Quad 31.25A or Single 125A μModule Regulator with Digital Power System Management"/>
    <x v="0"/>
    <s v="ICs - Power Management (PMIC)"/>
    <s v="PMICs - DC/DC Switching Regulators"/>
    <s v="Power µModule - Buck Converter"/>
  </r>
  <r>
    <n v="167"/>
    <x v="1"/>
    <s v="ADI"/>
    <s v="LTM4700"/>
    <s v="リファレンス一覧"/>
    <s v="Dual 50A or Single 100A µModule Regulator with Digital Power System Management"/>
    <x v="0"/>
    <s v="ICs - Power Management (PMIC)"/>
    <s v="PMICs - µModule Regulators"/>
    <s v="PMIC, µModule Regulator - Buck Regulators"/>
  </r>
  <r>
    <n v="168"/>
    <x v="1"/>
    <s v="ADI"/>
    <s v="LTM8001"/>
    <s v="リファレンス一覧"/>
    <s v="36VIN, 5A μModule Regulator with 5-Output Configurable LDO Array"/>
    <x v="0"/>
    <s v="ICs - Power Management (PMIC)"/>
    <s v="PMICs - µModule Regulators"/>
    <s v="PMIC, µModule Regulator - Buck Regulators"/>
  </r>
  <r>
    <n v="169"/>
    <x v="1"/>
    <s v="ADI"/>
    <s v="LTM8003"/>
    <s v="リファレンス一覧"/>
    <s v="40VIN, 3.5A Step-Down Silent Switcher μModule Regulator"/>
    <x v="0"/>
    <s v="ICs - Power Management (PMIC)"/>
    <s v="PMICs - µModule Regulators"/>
    <s v="PMIC, µModule Regulator - Buck Regulators"/>
  </r>
  <r>
    <n v="170"/>
    <x v="1"/>
    <s v="ADI"/>
    <s v="LTM8005"/>
    <s v="リファレンス一覧"/>
    <s v="38VIN Boost µModule Regulator for LED Drive with 10A Switch"/>
    <x v="0"/>
    <s v="ICs - Power Management (PMIC)"/>
    <s v="LED Driver IC"/>
    <s v="µModule LED Drivers "/>
  </r>
  <r>
    <n v="171"/>
    <x v="1"/>
    <s v="ADI"/>
    <s v="LTM8020"/>
    <s v="リファレンス一覧"/>
    <s v="200mA, 36V DC/DC μModule (Power Module) Regulator"/>
    <x v="0"/>
    <s v="ICs - Power Management (PMIC)"/>
    <s v="PMICs - µModule Regulators"/>
    <s v="PMIC, µModule Regulator - Buck Regulators"/>
  </r>
  <r>
    <n v="172"/>
    <x v="1"/>
    <s v="ADI"/>
    <s v="LTM8049"/>
    <s v="リファレンス一覧"/>
    <s v="Dual SEPIC or Inverting μModule DC/DC Converter μModule Regulator"/>
    <x v="0"/>
    <s v="ICs - Power Management (PMIC)"/>
    <s v="PMICs - µModule Regulators"/>
    <s v="PMIC, µModule Regulator - Buck-Boost Regulators"/>
  </r>
  <r>
    <n v="173"/>
    <x v="1"/>
    <s v="ADI"/>
    <s v="LTM8056"/>
    <s v="リファレンス一覧"/>
    <s v="58VIN, 48VOUT Buck-Boost μModule (Power Module) Regulator"/>
    <x v="0"/>
    <s v="ICs - Power Management (PMIC)"/>
    <s v="PMICs - µModule Regulators"/>
    <s v="PMIC, µModule Regulator - Buck-Boost Regulators"/>
  </r>
  <r>
    <n v="174"/>
    <x v="1"/>
    <s v="ADI"/>
    <s v="LTM8058"/>
    <s v="リファレンス一覧"/>
    <s v="3.1VIN to 31VIN Isolated μModule (Power Module) DC/DC Converter with LDO Post Regulator"/>
    <x v="0"/>
    <s v="ICs - Power Management (PMIC)"/>
    <s v="PMICs - µModule Regulators"/>
    <s v="PMIC, µModule Regulator - Isolated Converters"/>
  </r>
  <r>
    <n v="175"/>
    <x v="1"/>
    <s v="ADI"/>
    <s v="LTM8060"/>
    <s v="リファレンス一覧"/>
    <s v="Quad 40Vin, Silent Switcher μModule Regulator with Configurable 3A Output Array μModule Regulator"/>
    <x v="0"/>
    <s v="ICs - Power Management (PMIC)"/>
    <s v="PMICs - µModule Regulators"/>
    <s v="PMIC, µModule Regulator - Buck Regulators"/>
  </r>
  <r>
    <n v="176"/>
    <x v="1"/>
    <s v="ADI"/>
    <s v="LTM8063"/>
    <s v="リファレンス一覧"/>
    <s v="40Vin, 2A, Silent Switcher µModule Regulator"/>
    <x v="0"/>
    <s v="ICs - Power Management (PMIC)"/>
    <s v="PMICs - DC/DC Switching Regulators"/>
    <s v="Power µModule - Buck Converter"/>
  </r>
  <r>
    <n v="177"/>
    <x v="1"/>
    <s v="ADI"/>
    <s v="LTM8074"/>
    <s v="リファレンス一覧"/>
    <s v="40VIN, 1.2A Silent Switcher µModule Regulator"/>
    <x v="0"/>
    <s v="ICs - Power Management (PMIC)"/>
    <s v="PMICs - µModule Regulators"/>
    <s v="PMIC, µModule Regulator - Buck Regulators"/>
  </r>
  <r>
    <n v="178"/>
    <x v="1"/>
    <s v="ADI"/>
    <s v="LTM8078"/>
    <s v="リファレンス一覧"/>
    <s v="Dual 1.4A, Single 2.8A Step-Down Silent Switcher μModule Regulator"/>
    <x v="0"/>
    <s v="ICs - Power Management (PMIC)"/>
    <s v="PMICs - µModule Regulators"/>
    <s v="PMIC, µModule Regulator - Buck Regulators"/>
  </r>
  <r>
    <n v="179"/>
    <x v="1"/>
    <s v="ADI"/>
    <s v="SSM2518"/>
    <s v="リファレンス一覧"/>
    <s v="Digital Input Stereo, 2W, Class-D Audio Power Amplifier"/>
    <x v="0"/>
    <s v="ICs - Linear"/>
    <s v="Amplifiers"/>
    <s v="Amplifier - Audio"/>
  </r>
  <r>
    <n v="180"/>
    <x v="2"/>
    <s v="BCM"/>
    <s v="ACHS-7124"/>
    <s v="リファレンス一覧"/>
    <s v="±40A, Fully Integrated, Hall Effect-Based Linear Current Sensor IC with 3kVRMS Isolation and Low-Resistance Current Conductor "/>
    <x v="0"/>
    <s v="Sensors - Current Sensing"/>
    <s v="Sensor"/>
    <s v="IC - Hall Effect"/>
  </r>
  <r>
    <n v="181"/>
    <x v="3"/>
    <s v="CRE"/>
    <s v="KIT-CRD-3DD065P"/>
    <s v="リファレンス一覧"/>
    <s v="Buck-Boost Evaluation Kit for Wolfspeed 650V SiC MOSFETs"/>
    <x v="0"/>
    <s v="ICs - Power Management (PMIC)"/>
    <s v="PMICs - DC/DC Switching Controllers"/>
    <s v="PMIC, DC-DC Controller - Step-Down/Up Buck-Boost Converter"/>
  </r>
  <r>
    <n v="182"/>
    <x v="3"/>
    <s v="CRE"/>
    <s v="KIT-CRD-3DD12P"/>
    <s v="リファレンス一覧"/>
    <s v="Buck-Boost Evaluation Kit for Wolfspeed 1200V SiC MOSFETs"/>
    <x v="0"/>
    <s v="ICs - Power Management (PMIC)"/>
    <s v="PMICs - DC/DC Switching Controllers"/>
    <s v="PMIC, DC-DC Controller - Step-Down/Up Buck-Boost Converter"/>
  </r>
  <r>
    <n v="183"/>
    <x v="4"/>
    <s v="DLG"/>
    <s v="iW1760B"/>
    <s v="リファレンス一覧"/>
    <s v="45W AC/DC Off-Line Controller for Power Adapters with Lower Output Ripple, Wider Input Voltage"/>
    <x v="0"/>
    <s v="ICs - Power Management (PMIC)"/>
    <s v="PMICs - AC/DC Offline Switching"/>
    <s v="Offline Converter"/>
  </r>
  <r>
    <n v="184"/>
    <x v="5"/>
    <s v="DIO"/>
    <s v="AP1501"/>
    <s v="リファレンス一覧"/>
    <s v="IC, PWM Buck DC/DC Converter (Up to 40V input), 150kHz, 3A, Fixed 5.0V Output Voltage"/>
    <x v="0"/>
    <s v="ICs - Power Management (PMIC)"/>
    <s v="PMICs - DC/DC Switching Regulators"/>
    <s v="PMIC, DC-DC Regulator - Step-Down Buck Converter"/>
  </r>
  <r>
    <n v="185"/>
    <x v="5"/>
    <s v="DIO"/>
    <s v="AP2204"/>
    <s v="リファレンス一覧"/>
    <s v="Wide Input Voltage Range, 150mA ULDO Regulator"/>
    <x v="0"/>
    <s v="ICs - Power Management (PMIC)"/>
    <s v="PMICs - Voltage Regulator, Linear"/>
    <s v="LDO (Low-Dropout Regulator)"/>
  </r>
  <r>
    <n v="186"/>
    <x v="5"/>
    <s v="DIO"/>
    <s v="AP2205"/>
    <s v="リファレンス一覧"/>
    <s v="Wide Input Voltage Range, 200mA ULDO Regulator"/>
    <x v="0"/>
    <s v="ICs - Power Management (PMIC)"/>
    <s v="PMICs - Voltage Regulator, Linear"/>
    <s v="LDO (Low-Dropout Regulator)"/>
  </r>
  <r>
    <n v="187"/>
    <x v="5"/>
    <s v="DIO"/>
    <s v="AP3401"/>
    <s v="リファレンス一覧"/>
    <s v="1.5MHz, 1A Step-Down DC-DC Buck Converter"/>
    <x v="0"/>
    <s v="ICs - Power Management (PMIC)"/>
    <s v="PMICs - DC/DC Switching Regulators"/>
    <s v="PMIC, DC-DC Regulator - Step-Down Buck Converter"/>
  </r>
  <r>
    <n v="188"/>
    <x v="5"/>
    <s v="DIO"/>
    <s v="AP3405"/>
    <s v="リファレンス一覧"/>
    <s v="600mA Step-down DC/DC Converter with Synchronous Rectifier"/>
    <x v="0"/>
    <s v="ICs - Power Management (PMIC)"/>
    <s v="PMICs - DC/DC Switching Regulators"/>
    <s v="PMIC, DC-DC Regulator - Step-Down Buck Converter"/>
  </r>
  <r>
    <n v="189"/>
    <x v="5"/>
    <s v="DIO"/>
    <s v="AP5100"/>
    <s v="リファレンス一覧"/>
    <s v="1.2A, Step-Down Converter with 1.4Mhz Switching Frequency"/>
    <x v="0"/>
    <s v="ICs - Power Management (PMIC)"/>
    <s v="PMICs - DC/DC Switching Regulators"/>
    <s v="PMIC, DC-DC Regulator - Step-Down Buck Converter"/>
  </r>
  <r>
    <n v="190"/>
    <x v="5"/>
    <s v="DIO"/>
    <s v="AP62150"/>
    <s v="リファレンス一覧"/>
    <s v="4.2V to 18V Input, 1.5A Low Iq Synchronous Buck Converter, PFM/PWM, TSOT26 Package"/>
    <x v="0"/>
    <s v="ICs - Power Management (PMIC)"/>
    <s v="PMICs - DC/DC Switching Regulators"/>
    <s v="Buck Converter"/>
  </r>
  <r>
    <n v="191"/>
    <x v="5"/>
    <s v="DIO"/>
    <s v="AP62200"/>
    <s v="リファレンス一覧"/>
    <s v="4.2V to 18V, 2A Low IQ Synchronous Buck Converter, PFM/PWM, TSOT26 Package"/>
    <x v="0"/>
    <s v="ICs - Power Management (PMIC)"/>
    <s v="PMICs - DC/DC Switching Regulators"/>
    <s v="PMIC, DC-DC Regulator - Step-Down Buck Converter"/>
  </r>
  <r>
    <n v="192"/>
    <x v="5"/>
    <s v="DIO"/>
    <s v="AP62250"/>
    <s v="リファレンス一覧"/>
    <s v="4.2V to 18V Input, 2.5A High Frequency Synchronous Buck Converter, PFM/PWM, TSOT26 Package"/>
    <x v="0"/>
    <s v="ICs - Power Management (PMIC)"/>
    <s v="PMICs - DC/DC Switching Regulators"/>
    <s v="Buck Converter"/>
  </r>
  <r>
    <n v="193"/>
    <x v="5"/>
    <s v="DIO"/>
    <s v="AP63200"/>
    <s v="リファレンス一覧"/>
    <s v="3.8V to 32V Input, 2A Low Iq Sync Buck with EMI Reduction, PWM/PFM, Adjustable"/>
    <x v="0"/>
    <s v="ICs - Power Management (PMIC)"/>
    <s v="PMICs - DC/DC Switching Regulators"/>
    <s v="PMIC, DC-DC Regulator - Step-Down Buck Converter"/>
  </r>
  <r>
    <n v="194"/>
    <x v="5"/>
    <s v="DIO"/>
    <s v="AP63201"/>
    <s v="リファレンス一覧"/>
    <s v="3.8V to 32V Input, 2A Low Iq Sync Buck with EMI reduction, PWM only, Adjustable"/>
    <x v="0"/>
    <s v="ICs - Power Management (PMIC)"/>
    <s v="PMICs - DC/DC Switching Regulators"/>
    <s v="PMIC, DC-DC Regulator - Step-Down Buck Converter"/>
  </r>
  <r>
    <n v="195"/>
    <x v="5"/>
    <s v="DIO"/>
    <s v="AP63203"/>
    <s v="リファレンス一覧"/>
    <s v="3.8V to 32V Input, 2A Low Iq Sync Buck with EMI Reduction, PWM/PFM, Fixed Output 3.3V"/>
    <x v="0"/>
    <s v="ICs - Power Management (PMIC)"/>
    <s v="PMICs - DC/DC Switching Regulators"/>
    <s v="PMIC, DC-DC Regulator - Step-Down Buck Converter"/>
  </r>
  <r>
    <n v="196"/>
    <x v="5"/>
    <s v="DIO"/>
    <s v="AP63205"/>
    <s v="リファレンス一覧"/>
    <s v="3.8V to 32V Input, 2A Low Iq Sync Buck with EMI Reduction, PWM/PFM, Fixed Output 5.0V"/>
    <x v="0"/>
    <s v="ICs - Power Management (PMIC)"/>
    <s v="PMICs - DC/DC Switching Regulators"/>
    <s v="PMIC, DC-DC Regulator - Step-Down Buck Converter"/>
  </r>
  <r>
    <n v="197"/>
    <x v="5"/>
    <s v="DIO"/>
    <s v="AP6503"/>
    <s v="リファレンス一覧"/>
    <s v="340kHz 23V 3A Synchronous DCDC Buck Converter"/>
    <x v="0"/>
    <s v="ICs - Power Management (PMIC)"/>
    <s v="PMICs - DC/DC Switching Regulators"/>
    <s v="PMIC, DC-DC Regulator - Step-Down Buck Converter"/>
  </r>
  <r>
    <n v="199"/>
    <x v="5"/>
    <s v="DIO"/>
    <s v="AP65355"/>
    <s v="リファレンス一覧"/>
    <s v="3A, 18V, 650kHz Adaptive COT Step-Down Converter"/>
    <x v="0"/>
    <s v="ICs - Power Management (PMIC)"/>
    <s v="PMICs - DC/DC Switching Regulators"/>
    <s v="PMIC, DC-DC Regulator - Step-Down Buck Converter"/>
  </r>
  <r>
    <n v="200"/>
    <x v="5"/>
    <s v="DIO"/>
    <s v="AP66200"/>
    <s v="リファレンス一覧"/>
    <s v="3.8V to 60V Input, 2A Low IQ Synchronous Buck Converter"/>
    <x v="0"/>
    <s v="ICs - Power Management (PMIC)"/>
    <s v="PMICs - DC/DC Switching Regulators"/>
    <s v="PMIC, DC-DC Regulator - Step-Down Buck Converter"/>
  </r>
  <r>
    <n v="201"/>
    <x v="5"/>
    <s v="DIO"/>
    <s v="AP66300"/>
    <s v="リファレンス一覧"/>
    <s v="3.8V to 60V Input, 3A Low IQ Synchronous Buck Converter"/>
    <x v="0"/>
    <s v="ICs - Power Management (PMIC)"/>
    <s v="PMICs - DC/DC Switching Regulators"/>
    <s v="PMIC, DC-DC Regulator - Step-Down Buck Converter"/>
  </r>
  <r>
    <n v="202"/>
    <x v="5"/>
    <s v="DIO"/>
    <s v="AZ1117I"/>
    <s v="リファレンス一覧"/>
    <s v="High current, Wide Vin, 1 Amp LDO"/>
    <x v="0"/>
    <s v="Power Management"/>
    <s v="Voltage Regulator"/>
    <s v=""/>
  </r>
  <r>
    <n v="203"/>
    <x v="5"/>
    <s v="DIO"/>
    <s v="AZ34063"/>
    <s v="リファレンス一覧"/>
    <s v="Monolithic Switching Regulator (Vin 3-30V)"/>
    <x v="0"/>
    <s v="ICs - Power Management (PMIC)"/>
    <s v="PMICs - DC/DC Switching Regulators"/>
    <s v="PMIC, DC-DC Regulator - Step-Down Buck Converter"/>
  </r>
  <r>
    <n v="204"/>
    <x v="5"/>
    <s v="DIO"/>
    <s v="PAM2305"/>
    <s v="リファレンス一覧"/>
    <s v="1A Step-Down DC-DC Converter"/>
    <x v="0"/>
    <s v="Power Management"/>
    <s v="DC/DC Switching Regulator"/>
    <s v=""/>
  </r>
  <r>
    <n v="205"/>
    <x v="5"/>
    <s v="DIO"/>
    <s v="PAM2306"/>
    <s v="リファレンス一覧"/>
    <s v="IC REG BUCK 1.8V/3.3V DL 12WDFN; Buck Switching Regulator IC Positive Fixed 1.8V, 3.3V 2 Output 1A 12-WFDFN Exposed Pad"/>
    <x v="0"/>
    <s v="Power Management"/>
    <s v="DC/DC Switching Regulator"/>
    <s v="DC/DC"/>
  </r>
  <r>
    <n v="206"/>
    <x v="5"/>
    <s v="DIO"/>
    <s v="ZXRE160"/>
    <s v="リファレンス一覧"/>
    <s v="IC, Shunt Regluator, 0.6V, Enhanced Adjustable Precision, 0.5% Tolerance, SOT353-5 (SC70-5) package"/>
    <x v="0"/>
    <s v="ICs - Power Management (PMIC)"/>
    <s v="PMICs - Voltage Reference"/>
    <s v="PMIC, Voltage Reference - Shunt"/>
  </r>
  <r>
    <n v="207"/>
    <x v="6"/>
    <s v="EPC"/>
    <s v="EPC911"/>
    <s v="リファレンス一覧"/>
    <s v=""/>
    <x v="0"/>
    <s v=""/>
    <s v=""/>
    <s v=""/>
  </r>
  <r>
    <n v="208"/>
    <x v="7"/>
    <s v="EPE"/>
    <s v="AEM10941"/>
    <s v="リファレンス一覧"/>
    <s v="Solar Energy Harvesting IC solution - Photovoltaic Energy Harvesting Manager"/>
    <x v="0"/>
    <s v="ICs - Power Management (PMIC)"/>
    <s v="PMIC (Power Management IC)"/>
    <s v="Energy Harvesting"/>
  </r>
  <r>
    <n v="209"/>
    <x v="8"/>
    <s v="EXR"/>
    <s v="XR76208"/>
    <s v="リファレンス一覧"/>
    <s v="8A, 40V Step Down COT Regulator"/>
    <x v="0"/>
    <s v="ICs - Power Management (PMIC)"/>
    <s v="Switching Regulators"/>
    <s v="Step-Down Buck"/>
  </r>
  <r>
    <n v="210"/>
    <x v="9"/>
    <s v="IFN"/>
    <s v="CYPD3177"/>
    <s v="リファレンス一覧"/>
    <s v="EZ-PD (BCR) USB Type-C Port Controller for Power Sinks"/>
    <x v="0"/>
    <s v="ICs - Power Management (PMIC)"/>
    <s v="USB Interface"/>
    <s v="IC - USB Type-C"/>
  </r>
  <r>
    <n v="211"/>
    <x v="9"/>
    <s v="IFN"/>
    <s v="IFX1763"/>
    <s v="リファレンス一覧"/>
    <s v="Wide Input Range Low Noise 500mA LDO, microPower with low quiescent current of 30μA, Low-dropout Voltage Regulator for use in Battery-powered Systems"/>
    <x v="0"/>
    <s v="Power Management"/>
    <s v="Voltage Regulator"/>
    <s v=""/>
  </r>
  <r>
    <n v="212"/>
    <x v="9"/>
    <s v="IFN"/>
    <s v="IFX81481ELV"/>
    <s v="リファレンス一覧"/>
    <s v=""/>
    <x v="0"/>
    <s v=""/>
    <s v=""/>
    <s v=""/>
  </r>
  <r>
    <n v="213"/>
    <x v="9"/>
    <s v="IFN"/>
    <s v="IR3447M"/>
    <s v="リファレンス一覧"/>
    <s v="25A Highly Integrated Single Input Voltage Sync Buck Regulator"/>
    <x v="0"/>
    <s v="ICs - Power Management (PMIC)"/>
    <s v="PMICs - DC/DC Switching Regulators"/>
    <s v="Integrated POL Voltage Regulators"/>
  </r>
  <r>
    <n v="214"/>
    <x v="9"/>
    <s v="IFN"/>
    <s v="IR3448MPBF"/>
    <s v="リファレンス一覧"/>
    <s v="5-21V, 16A Highly Integrated SupIRBuck® Single-Input Voltage, SynchronousBuck Regulator "/>
    <x v="0"/>
    <s v="TBD"/>
    <s v="TBD"/>
    <s v="TBD"/>
  </r>
  <r>
    <n v="215"/>
    <x v="9"/>
    <s v="IFN"/>
    <s v="IR3548"/>
    <s v="リファレンス一覧"/>
    <s v=""/>
    <x v="0"/>
    <s v=""/>
    <s v=""/>
    <s v=""/>
  </r>
  <r>
    <n v="217"/>
    <x v="9"/>
    <s v="IFN"/>
    <s v="IR38062"/>
    <s v="リファレンス一覧"/>
    <s v="Highly Integrated 15A Single-input Voltage, Synchronous Buck Regulator with PMBus Interface"/>
    <x v="0"/>
    <s v="ICs - Power Management (PMIC)"/>
    <s v="PMICs - DC/DC Switching Regulators"/>
    <s v="Integrated POL Voltage Regulators"/>
  </r>
  <r>
    <n v="218"/>
    <x v="9"/>
    <s v="IFN"/>
    <s v="IR38063M"/>
    <s v="リファレンス一覧"/>
    <s v="IC REG BUCK ADJ 25A 34PQFN; Buck Switching Regulator IC Positive Adjustable 0.5V 1 Output 25A 34-PowerVFQFN"/>
    <x v="0"/>
    <s v="Power Management"/>
    <s v="DC/DC Switching Regulator"/>
    <s v="DC/DC"/>
  </r>
  <r>
    <n v="219"/>
    <x v="9"/>
    <s v="IFN"/>
    <s v="IR38064"/>
    <s v="リファレンス一覧"/>
    <s v=""/>
    <x v="0"/>
    <s v=""/>
    <s v=""/>
    <s v=""/>
  </r>
  <r>
    <n v="220"/>
    <x v="9"/>
    <s v="IFN"/>
    <s v="IR3823M"/>
    <s v="リファレンス一覧"/>
    <s v="3A, 1.5MHz High Freq, Single Input, Sync Buck Regulator"/>
    <x v="0"/>
    <s v="Power Management"/>
    <s v="DC/DC Switching Regulator"/>
    <s v=""/>
  </r>
  <r>
    <n v="221"/>
    <x v="9"/>
    <s v="IFN"/>
    <s v="IR38263M"/>
    <s v="リファレンス一覧"/>
    <s v="25A Highly Integrated Single-Input Voltage, Synchronous Buck Regulator in a PQFN package."/>
    <x v="0"/>
    <s v="ICs - Power Management (PMIC)"/>
    <s v="PMICs - DC/DC Switching Regulators"/>
    <s v="Integrated POL Voltage Regulators"/>
  </r>
  <r>
    <n v="222"/>
    <x v="9"/>
    <s v="IFN"/>
    <s v="IR3847MPBF"/>
    <s v="リファレンス一覧"/>
    <s v="25A Highly Integrated Single-Input Voltage, Synchronous Buck Regulator in a PQFN package"/>
    <x v="0"/>
    <s v="TBD"/>
    <s v="TBD"/>
    <s v="TBD"/>
  </r>
  <r>
    <n v="223"/>
    <x v="9"/>
    <s v="IFN"/>
    <s v="IR3883"/>
    <s v="リファレンス一覧"/>
    <s v="800kHz 3A OptiMOS™ IPOL Synchronous Buck Regulator"/>
    <x v="0"/>
    <s v="ICs - Power Management (PMIC)"/>
    <s v="PMICs - DC/DC Switching Regulators"/>
    <s v="PMIC, DC-DC Regulator - Step-Down Buck Converter"/>
  </r>
  <r>
    <n v="224"/>
    <x v="9"/>
    <s v="IFN"/>
    <s v="IR3891MPBF"/>
    <s v="リファレンス一覧"/>
    <s v="Dual output, 4A/Phase, Highly Integrated SupIRBuck Single-Input Voltage, Synchronous Buck Regulator"/>
    <x v="0"/>
    <s v="TBD"/>
    <s v="TBD"/>
    <s v="TBD"/>
  </r>
  <r>
    <n v="225"/>
    <x v="9"/>
    <s v="IFN"/>
    <s v="IR3894MPBF"/>
    <s v="リファレンス一覧"/>
    <s v="12A Highly Integrated SupIRBuck Single‐Input Voltage, Synchronous Buck Regulator "/>
    <x v="0"/>
    <s v="TBD"/>
    <s v="TBD"/>
    <s v="TBD"/>
  </r>
  <r>
    <n v="226"/>
    <x v="9"/>
    <s v="IFN"/>
    <s v="IR3897MPBF"/>
    <s v="リファレンス一覧"/>
    <s v="5-21V, 4A Highly Integrated SupIRBuckTM Single‐Input Voltage, Synchronous Buck Regulator  "/>
    <x v="0"/>
    <s v="TBD"/>
    <s v="TBD"/>
    <s v="TBD"/>
  </r>
  <r>
    <n v="227"/>
    <x v="9"/>
    <s v="IFN"/>
    <s v="IR3899"/>
    <s v="リファレンス一覧"/>
    <s v="9A Highly Integrated Single-Input Voltage, Synchronous Buck Regulator in a PQFN package"/>
    <x v="0"/>
    <s v="ICs - Power Management (PMIC)"/>
    <s v="PMICs - DC/DC Switching Regulators"/>
    <s v="PMIC, DC-DC Regulator - Step-Down Buck Converter"/>
  </r>
  <r>
    <n v="228"/>
    <x v="9"/>
    <s v="IFN"/>
    <s v="IRPS5401M"/>
    <s v="リファレンス一覧"/>
    <s v="Flexible Power Management Unit: 5-Output Complete Power Management Unit for FPGA Designs 4A, 4A, 2A and 2A Switching Regulators, 500mA Source/Sink Linear regulator, Unprogrammed"/>
    <x v="0"/>
    <s v="ICs - Power Management (PMIC)"/>
    <s v="PMICs - Special Purpose"/>
    <s v="PMIC, Special - Power Management, Embedded Computing &amp; High Density Multi-Rail Systems"/>
  </r>
  <r>
    <n v="229"/>
    <x v="9"/>
    <s v="IFN"/>
    <s v="TLD55412QV"/>
    <s v="リファレンス一覧"/>
    <s v=""/>
    <x v="0"/>
    <s v=""/>
    <s v=""/>
    <s v=""/>
  </r>
  <r>
    <n v="230"/>
    <x v="9"/>
    <s v="IFN"/>
    <s v="TLE63892GV50"/>
    <s v="リファレンス一覧"/>
    <s v="60V Step-down DC-DC Switching Controller with 5V Fixed Output"/>
    <x v="0"/>
    <s v="ICs - Power Management (PMIC)"/>
    <s v="PMICs - DC/DC Switching Regulators"/>
    <s v="Switching Regulators"/>
  </r>
  <r>
    <n v="231"/>
    <x v="9"/>
    <s v="IFN"/>
    <s v="TLE8366_Vout=ADJ"/>
    <s v="リファレンス一覧"/>
    <s v="1.8A DC/DC Step-Down Voltage Regulator (Adjustable Vout)"/>
    <x v="0"/>
    <s v="ICs - Power Management (PMIC)"/>
    <s v="PMICs - DC/DC Switching Regulators"/>
    <s v="PMIC, DC-DC Regulator - Step-Down Buck Converter"/>
  </r>
  <r>
    <n v="232"/>
    <x v="9"/>
    <s v="IFN"/>
    <s v="TLE9879QXW40"/>
    <s v="リファレンス一覧"/>
    <s v=""/>
    <x v="0"/>
    <s v=""/>
    <s v=""/>
    <s v=""/>
  </r>
  <r>
    <n v="233"/>
    <x v="9"/>
    <s v="IFN"/>
    <s v="TLF50201EL"/>
    <s v="リファレンス一覧"/>
    <s v=""/>
    <x v="0"/>
    <s v=""/>
    <s v=""/>
    <s v=""/>
  </r>
  <r>
    <n v="234"/>
    <x v="9"/>
    <s v="IFN"/>
    <s v="XDPL8105"/>
    <s v="リファレンス一覧"/>
    <s v="Digital Flyback Controller IC for LED Driver"/>
    <x v="0"/>
    <s v="ICs - Power Management (PMIC)"/>
    <s v="Lighting ICs"/>
    <s v="AC/DC LED Driver IC"/>
  </r>
  <r>
    <n v="235"/>
    <x v="9"/>
    <s v="IFN"/>
    <s v="XMC4200-F64K256BA"/>
    <s v="リファレンス一覧"/>
    <s v="XMC4200 Platform2Go / 32-bit Arm Cortex-M4 Microcontroller (MCU) Families by Cypress for Industrial Applications"/>
    <x v="0"/>
    <s v="Embedded "/>
    <s v="MCU (Microcontroller Unit)"/>
    <s v=""/>
  </r>
  <r>
    <n v="236"/>
    <x v="9"/>
    <s v="IFN"/>
    <s v="XMC4300"/>
    <s v="リファレンス一覧"/>
    <s v="KIT XMC43 RELAX ECAT V1 - XMC4300 Relax EtherCAT Kit | XMC4000 Family Microcontroller Series for Industrial Applications, ARM® Cortex®-M4 32-bit processor core, USB, SD/MMC, Ethernet 10/100 Mbit/s, EtherCAT®, Industrial Grade, PG-LQFP-100 package"/>
    <x v="0"/>
    <s v="ICs - Embedded"/>
    <s v="Embedded - MCUs (Microcontroller Units)"/>
    <s v="Embedded, MCUs - ARM Core"/>
  </r>
  <r>
    <n v="237"/>
    <x v="9"/>
    <s v="IFN"/>
    <s v="XMC4700"/>
    <s v="リファレンス一覧"/>
    <s v="KIT XMC47 RELAX 5V AD V1 - XMC4700/XMC4800 Relax Kit Series-V1 | XMC4000 Family Microcontroller Series for Industrial Applications, ARM® Cortex®-M4 32-bit processor core, USB SD/MMC,  Ethernet 10/100 Mbit/s, Industrial Grade, PG-LQFP-144 package"/>
    <x v="0"/>
    <s v="ICs - Embedded"/>
    <s v="Embedded - MCUs (Microcontroller Units)"/>
    <s v="Embedded, MCUs - ARM Core"/>
  </r>
  <r>
    <n v="238"/>
    <x v="10"/>
    <s v="INT"/>
    <s v="EN2342QI"/>
    <s v="リファレンス一覧"/>
    <s v=""/>
    <x v="0"/>
    <s v=""/>
    <s v=""/>
    <s v=""/>
  </r>
  <r>
    <n v="239"/>
    <x v="10"/>
    <s v="INT"/>
    <s v="EN6337QI"/>
    <s v="リファレンス一覧"/>
    <s v="3A PowerSoC DC-DC Step-Down Converter"/>
    <x v="0"/>
    <s v="ICs - Power Management (PMIC)"/>
    <s v="PMICs - DC/DC Switching Regulators"/>
    <s v="Power µModule - Buck Converter"/>
  </r>
  <r>
    <n v="240"/>
    <x v="10"/>
    <s v="INT"/>
    <s v="EN6347QI"/>
    <s v="リファレンス一覧"/>
    <s v="4A PowerSoC DC-DC Step-Down Converter"/>
    <x v="0"/>
    <s v="ICs - Power Management (PMIC)"/>
    <s v="PMICs - DC/DC Switching Regulators"/>
    <s v="Power µModule - Buck Converter"/>
  </r>
  <r>
    <n v="241"/>
    <x v="10"/>
    <s v="INT"/>
    <s v="EN6360QI"/>
    <s v="リファレンス一覧"/>
    <s v="8A PowerSoC DC-DC Step-Down Converter"/>
    <x v="0"/>
    <s v="ICs - Power Management (PMIC)"/>
    <s v="PMICs - DC/DC Switching Regulators"/>
    <s v="Power µModule - Buck Converter"/>
  </r>
  <r>
    <n v="242"/>
    <x v="10"/>
    <s v="INT"/>
    <s v="EP5358HUI"/>
    <s v="リファレンス一覧"/>
    <s v="600mA PowerSoC DC-DC Step-Down Converter"/>
    <x v="0"/>
    <s v="ICs - Power Management (PMIC)"/>
    <s v="PMICs - DC/DC Switching Regulators"/>
    <s v="Power µModule - Buck Converter"/>
  </r>
  <r>
    <n v="243"/>
    <x v="10"/>
    <s v="INT"/>
    <s v="ER2120QI"/>
    <s v="リファレンス一覧"/>
    <s v="2A Step-Down DC-DC Switching Regulator"/>
    <x v="0"/>
    <s v="ICs - Power Management (PMIC)"/>
    <s v="PMICs - DC/DC Switching Regulators"/>
    <s v="PMIC, DC-DC Regulator - Step-Down Buck Converter"/>
  </r>
  <r>
    <n v="244"/>
    <x v="10"/>
    <s v="INT"/>
    <s v="EV1320QI"/>
    <s v="リファレンス一覧"/>
    <s v="2A PowerSoC Step-Down Converter for DDR Memory VTT"/>
    <x v="0"/>
    <s v="ICs - Power Management (PMIC)"/>
    <s v="PMICs - Voltage Regulator, Linear"/>
    <s v="DDR Termination Converter"/>
  </r>
  <r>
    <n v="245"/>
    <x v="11"/>
    <s v="MAX"/>
    <s v="MAX15023"/>
    <s v="リファレンス一覧"/>
    <s v="Wide 4.5V to 28V Input, Dual-Output Synchronous Buck Controller"/>
    <x v="0"/>
    <s v="Power Management"/>
    <s v="DC/DC Switching Controller"/>
    <s v="DC/DC"/>
  </r>
  <r>
    <n v="246"/>
    <x v="11"/>
    <s v="MAX"/>
    <s v="MAX15035"/>
    <s v="リファレンス一覧"/>
    <s v="26V, 15A Step-Down Regulator with Internal Switches"/>
    <x v="0"/>
    <s v="ICs - Power Management (PMIC)"/>
    <s v="Switching Regulators"/>
    <s v="TBD"/>
  </r>
  <r>
    <n v="247"/>
    <x v="11"/>
    <s v="MAX"/>
    <s v="MAX15038"/>
    <s v="リファレンス一覧"/>
    <s v="4A, 2MHz Step-Down Regulator with Integrated Switches"/>
    <x v="0"/>
    <s v="Power Management"/>
    <s v="DC/DC Switching Regulator"/>
    <s v=""/>
  </r>
  <r>
    <n v="248"/>
    <x v="11"/>
    <s v="MAX"/>
    <s v="MAX15039"/>
    <s v="リファレンス一覧"/>
    <s v="6A, 2MHz Step-Down Regulator with Integrated Switches"/>
    <x v="0"/>
    <s v="Power Management"/>
    <s v="DC/DC Switching Regulator"/>
    <s v=""/>
  </r>
  <r>
    <n v="249"/>
    <x v="11"/>
    <s v="MAX"/>
    <s v="MAX15041"/>
    <s v="リファレンス一覧"/>
    <s v="Low-Cost, 3A, 4.5V to 28V Input, 350kHz, PWM Step-Down DC-DC Regulator with Internal Switches"/>
    <x v="0"/>
    <s v="Power Management"/>
    <s v="DC/DC Switching Regulator"/>
    <s v=""/>
  </r>
  <r>
    <n v="250"/>
    <x v="11"/>
    <s v="MAX"/>
    <s v="MAX15046"/>
    <s v="リファレンス一覧"/>
    <s v="40V, High-Performance, Synchronous Buck Controller"/>
    <x v="0"/>
    <s v="Power Management"/>
    <s v="DC/DC Switching Controller"/>
    <s v=""/>
  </r>
  <r>
    <n v="251"/>
    <x v="11"/>
    <s v="MAX"/>
    <s v="MAX15053"/>
    <s v="リファレンス一覧"/>
    <s v="High-Efficiency, 2A, Current-Mode Synchronous, Step-Down Switching Regulator"/>
    <x v="0"/>
    <s v="Power Management"/>
    <s v="DC/DC Switching Regulator"/>
    <s v="DC/DC"/>
  </r>
  <r>
    <n v="252"/>
    <x v="11"/>
    <s v="MAX"/>
    <s v="MAX15066"/>
    <s v="リファレンス一覧"/>
    <s v="High-Efficiency, 4A, Step-Down DC-DC Regulator with Internal Power Switches, Fsw = 500kHz"/>
    <x v="0"/>
    <s v="Power Management"/>
    <s v="DC/DC Switching Regulator"/>
    <s v=""/>
  </r>
  <r>
    <n v="253"/>
    <x v="11"/>
    <s v="MAX"/>
    <s v="MAX1510"/>
    <s v="リファレンス一覧"/>
    <s v="Low-Voltage DDR Linear Regulators"/>
    <x v="0"/>
    <s v="ICs - Power Management (PMIC)"/>
    <s v="PMICs - Voltage Regulator, Linear"/>
    <s v="DDR Termination Converter"/>
  </r>
  <r>
    <n v="254"/>
    <x v="11"/>
    <s v="MAX"/>
    <s v="MAX15166"/>
    <s v="リファレンス一覧"/>
    <s v="High-Efficiency, 4A, Step-Down DC-DC Regulator with Internal Power Switches, Fsw = 340kHz"/>
    <x v="0"/>
    <s v="Power Management"/>
    <s v="DC/DC Switching Regulator"/>
    <s v=""/>
  </r>
  <r>
    <n v="255"/>
    <x v="11"/>
    <s v="MAX"/>
    <s v="MAX15301"/>
    <s v="リファレンス一覧"/>
    <s v="InTune Automatically Compensated Digital PoL Controller with Driver and PMBus Telemetry"/>
    <x v="0"/>
    <s v="ICs - Power Management (PMIC)"/>
    <s v="PMICs - DC/DC Switching Regulators"/>
    <s v="PMIC, DC-DC Regulator - Step-Down Buck Converter"/>
  </r>
  <r>
    <n v="256"/>
    <x v="11"/>
    <s v="MAX"/>
    <s v="MAX15303"/>
    <s v="リファレンス一覧"/>
    <s v="6A Digital PoL DC-DC Converter with InTune Automatic Compensation"/>
    <x v="0"/>
    <s v="Power Management"/>
    <s v="DC/DC Switching Regulator"/>
    <s v=""/>
  </r>
  <r>
    <n v="257"/>
    <x v="11"/>
    <s v="MAX"/>
    <s v="MAX16832"/>
    <s v="リファレンス一覧"/>
    <s v="IC LED DRIVER RGLTR DIM 8SOIC; LED Driver IC 1 Output DC DC Regulator Step-Down (Buck) PWM Dimming 700mA 8-SOIC-EP"/>
    <x v="0"/>
    <s v="Power Management"/>
    <s v="LED Drivers"/>
    <s v="DC/DC"/>
  </r>
  <r>
    <n v="258"/>
    <x v="11"/>
    <s v="MAX"/>
    <s v="MAX16840"/>
    <s v="リファレンス一覧"/>
    <s v="LED Driver with Integrated MOSFET for MR16 and Other 12V AC Input Lamps"/>
    <x v="0"/>
    <s v="ICs - Power Management (PMIC)"/>
    <s v="LED Drivers"/>
    <s v="TBD"/>
  </r>
  <r>
    <n v="259"/>
    <x v="11"/>
    <s v="MAX"/>
    <s v="MAX17055"/>
    <s v="リファレンス一覧"/>
    <s v="7µA 1-Cell Fuel Gauge with ModelGauge m5 EZ"/>
    <x v="0"/>
    <s v="ICs - Power Management (PMIC)"/>
    <s v="Battery Management"/>
    <s v="TBD"/>
  </r>
  <r>
    <n v="262"/>
    <x v="11"/>
    <s v="MAX"/>
    <s v="MAX17227A"/>
    <s v="リファレンス一覧"/>
    <s v="400mV to 5.5V Input, 2A nanoPower Boost Converter with Short-Circuit Protection and True Shutdown"/>
    <x v="0"/>
    <s v="ICs - Power Management (PMIC)"/>
    <s v="PMICs - DC/DC Switching Regulators"/>
    <s v="PMIC, DC-DC Regulator - Step-Up Boost Converter"/>
  </r>
  <r>
    <n v="263"/>
    <x v="11"/>
    <s v="MAX"/>
    <s v="MAX17227J"/>
    <s v="リファレンス一覧"/>
    <s v="400mV to 5.5V Input, 500mA nanoPower Boost Converter with Short-Circuit Protection and Automatic Pass-Through Mode"/>
    <x v="0"/>
    <s v="ICs - Power Management (PMIC)"/>
    <s v="PMICs - DC/DC Switching Regulators"/>
    <s v="PMIC, DC-DC Regulator - Step-Up Boost Converter"/>
  </r>
  <r>
    <n v="264"/>
    <x v="11"/>
    <s v="MAX"/>
    <s v="MAX17242"/>
    <s v="リファレンス一覧"/>
    <s v="3.5V-36V, 2A, Synchronous Buck Converter with 15µA Quiescent Current and Reduced EMI"/>
    <x v="0"/>
    <s v="Power Management"/>
    <s v="DC/DC Switching Regulator"/>
    <s v=""/>
  </r>
  <r>
    <n v="267"/>
    <x v="11"/>
    <s v="MAX"/>
    <s v="MAX17502E_Vout=3.3V"/>
    <s v="リファレンス一覧"/>
    <s v="60V, 1A, Ultra-Small, High-Efficiency, Synchronous Step-Down DC-DC Converter, Vout=3.3V"/>
    <x v="0"/>
    <s v="ICs - Power Management (PMIC)"/>
    <s v="PMICs - DC/DC Switching Regulators"/>
    <s v="PMIC, DC-DC Regulator - Step-Down Buck Converter"/>
  </r>
  <r>
    <n v="268"/>
    <x v="11"/>
    <s v="MAX"/>
    <s v="MAX17502F_Vout=5.0V"/>
    <s v="リファレンス一覧"/>
    <s v="60V, 1A, Ultra-Small, High-Efficiency, Synchronous Step-Down DC-DC Converter, Vout=5.0V"/>
    <x v="0"/>
    <s v="Power Management"/>
    <s v="DC/DC Switching Regulator"/>
    <s v=""/>
  </r>
  <r>
    <n v="270"/>
    <x v="11"/>
    <s v="MAX"/>
    <s v="MAX17502H_Vout=ADJ"/>
    <s v="リファレンス一覧"/>
    <s v="60V, 1A, Ultra-Small, High-Efficiency, Synchronous Step-Down DC-DC Converter, Vout=ADJ"/>
    <x v="0"/>
    <s v="Power Management"/>
    <s v="DC/DC Switching Regulator"/>
    <s v=""/>
  </r>
  <r>
    <n v="271"/>
    <x v="11"/>
    <s v="MAX"/>
    <s v="MAX17503"/>
    <s v="リファレンス一覧"/>
    <s v="4.5V-60V, 2.5A, Synchronous Step-Down DC-DC Converter with Internal Compensation"/>
    <x v="0"/>
    <s v="Power Management"/>
    <s v="DC/DC Switching Regulator"/>
    <s v=""/>
  </r>
  <r>
    <n v="272"/>
    <x v="11"/>
    <s v="MAX"/>
    <s v="MAX17504"/>
    <s v="リファレンス一覧"/>
    <s v="4.5V to 60V, 3.5A, High-Efficiency, Synchronous Step-Down DC-DC Converter with Internal Compensation"/>
    <x v="0"/>
    <s v="ICs - Power Management (PMIC)"/>
    <s v="PMICs - DC/DC Switching Regulators"/>
    <s v="PMIC, DC-DC Regulator - Step-Down Buck Converter"/>
  </r>
  <r>
    <n v="273"/>
    <x v="11"/>
    <s v="MAX"/>
    <s v="MAX17506"/>
    <s v="リファレンス一覧"/>
    <s v="4.5V to 60V, 5A, High-Efficiency, Synchronous Step-Down DC-DC Converter with Internal Compensation"/>
    <x v="0"/>
    <s v="Power Management"/>
    <s v="DC/DC Switching Regulator"/>
    <s v="DC/DC"/>
  </r>
  <r>
    <n v="274"/>
    <x v="11"/>
    <s v="MAX"/>
    <s v="MAX17509"/>
    <s v="リファレンス一覧"/>
    <s v="4.5V - 16V, Dual 3A, High-Efficiency, Synchronous Step-Down DC-DC Converter with Resistor Programmability"/>
    <x v="0"/>
    <s v="Power Management"/>
    <s v="DC/DC Switching Regulator"/>
    <s v=""/>
  </r>
  <r>
    <n v="275"/>
    <x v="11"/>
    <s v="MAX"/>
    <s v="MAX17521"/>
    <s v="リファレンス一覧"/>
    <s v="60V, 1A, Dual-Output, High-Efficiency, Synchronous Step-Down DC-DC Converter"/>
    <x v="0"/>
    <s v="ICs - Power Management (PMIC)"/>
    <s v="Switching Regulators"/>
    <s v="TBD"/>
  </r>
  <r>
    <n v="276"/>
    <x v="11"/>
    <s v="MAX"/>
    <s v="MAX17543"/>
    <s v="リファレンス一覧"/>
    <s v="4.5V to 42V, 2.5A, High-Efficiency, Synchronous Step-Down DC-DC Converter with Internal Compensation"/>
    <x v="0"/>
    <s v="ICs - Power Management (PMIC)"/>
    <s v="Switching Regulators"/>
    <s v="TBD"/>
  </r>
  <r>
    <n v="278"/>
    <x v="11"/>
    <s v="MAX"/>
    <s v="MAX17545"/>
    <s v="リファレンス一覧"/>
    <s v="4.5V to 42V, 1.7A, High-Efficiency, Synchronous Step-Down DC-DC Converter With Internal Compensation"/>
    <x v="0"/>
    <s v="ICs - Power Management (PMIC)"/>
    <s v="Switching Regulators"/>
    <s v="TBD"/>
  </r>
  <r>
    <n v="279"/>
    <x v="11"/>
    <s v="MAX"/>
    <s v="MAX17546"/>
    <s v="リファレンス一覧"/>
    <s v="4.5V to 42V, 5A, High-Efficiency, Synchronous Step-Down DC-DC Converter with Internal Compensation"/>
    <x v="0"/>
    <s v="ICs - Power Management (PMIC)"/>
    <s v="Switching Regulators"/>
    <s v="TBD"/>
  </r>
  <r>
    <n v="280"/>
    <x v="11"/>
    <s v="MAX"/>
    <s v="MAX17557"/>
    <s v="リファレンス一覧"/>
    <s v="4.5V to 60V, Synchronous Step-Down Controller"/>
    <x v="0"/>
    <s v="ICs - Power Management (PMIC)"/>
    <s v="Switching Regulators"/>
    <s v="TBD"/>
  </r>
  <r>
    <n v="281"/>
    <x v="11"/>
    <s v="MAX"/>
    <s v="MAX17574"/>
    <s v="リファレンス一覧"/>
    <s v=""/>
    <x v="0"/>
    <s v=""/>
    <s v=""/>
    <s v=""/>
  </r>
  <r>
    <n v="283"/>
    <x v="11"/>
    <s v="MAX"/>
    <s v="MAX17632"/>
    <s v="リファレンス一覧"/>
    <s v="4.5V to 36V, 2A, High-Efficiency, Synchronous Step-Down DC-DC Converter"/>
    <x v="0"/>
    <s v="ICs - Power Management (PMIC)"/>
    <s v="PMICs - DC/DC Switching Regulators"/>
    <s v="PMIC, DC-DC Regulator - Step-Down Buck Converter"/>
  </r>
  <r>
    <n v="284"/>
    <x v="11"/>
    <s v="MAX"/>
    <s v="MAX1951"/>
    <s v="リファレンス一覧"/>
    <s v="1MHz, All-Ceramic, 2.6V to 5.5V Input, 2A PWM Step-Down DC-to-DC Regulators, Adjustable Vo"/>
    <x v="0"/>
    <s v="Power Management"/>
    <s v="DC/DC Switching Regulator"/>
    <s v=""/>
  </r>
  <r>
    <n v="285"/>
    <x v="11"/>
    <s v="MAX"/>
    <s v="MAX1952"/>
    <s v="リファレンス一覧"/>
    <s v="1MHz, All-Ceramic, 2.6V to 5.5V Input, 2A PWM Step-Down DC-to-DC Regulators, Fixed Vo=1.8V"/>
    <x v="0"/>
    <s v="Power Management"/>
    <s v="DC/DC Switching Regulator"/>
    <s v=""/>
  </r>
  <r>
    <n v="286"/>
    <x v="11"/>
    <s v="MAX"/>
    <s v="MAX1982"/>
    <s v="リファレンス一覧"/>
    <s v="Low-Voltage, Low-Dropout Linear Regulators with External Bias Supply, Fixed Vo=1.2V"/>
    <x v="0"/>
    <s v="Power Management"/>
    <s v="Voltage Regulator"/>
    <s v=""/>
  </r>
  <r>
    <n v="287"/>
    <x v="11"/>
    <s v="MAX"/>
    <s v="MAX1983"/>
    <s v="リファレンス一覧"/>
    <s v="Low-Voltage, Low-Dropout Linear Regulators with External Bias Supply, Adjustable Vo"/>
    <x v="0"/>
    <s v="Power Management"/>
    <s v="Voltage Regulator"/>
    <s v=""/>
  </r>
  <r>
    <n v="289"/>
    <x v="11"/>
    <s v="MAX"/>
    <s v="MAX20730"/>
    <s v="リファレンス一覧"/>
    <s v="Integrated, Step-Down Switching Regulator with PMBus"/>
    <x v="0"/>
    <s v="Power Management"/>
    <s v="DC/DC Switching Regulator"/>
    <s v="DC/DC"/>
  </r>
  <r>
    <n v="290"/>
    <x v="11"/>
    <s v="MAX"/>
    <s v="MAX20745"/>
    <s v="リファレンス一覧"/>
    <s v="Monolithically Integrated, Step-Down Switching Regulator with High Power Density and Low Component Count"/>
    <x v="0"/>
    <s v="ICs - Power Management (PMIC)"/>
    <s v="PMICs - DC/DC Switching Regulators"/>
    <s v="PMIC, DC-DC Regulator - Step-Down Buck Converter"/>
  </r>
  <r>
    <n v="291"/>
    <x v="11"/>
    <s v="MAX"/>
    <s v="MAX20751"/>
    <s v="リファレンス一覧"/>
    <s v="Multiphase Master with PMBus Interface and Internal Buck Converter"/>
    <x v="0"/>
    <s v="ICs - Power Management (PMIC)"/>
    <s v="Switching Regulators"/>
    <s v="TBD"/>
  </r>
  <r>
    <n v="292"/>
    <x v="11"/>
    <s v="MAX"/>
    <s v="MAX20796_2PH"/>
    <s v="リファレンス一覧"/>
    <s v="Dual-Phase Scalable Integrated Voltage Regulator with PMBus Interface"/>
    <x v="0"/>
    <s v="Power Management"/>
    <s v="DC/DC Switching Regulator"/>
    <s v="PMIC"/>
  </r>
  <r>
    <n v="293"/>
    <x v="11"/>
    <s v="MAX"/>
    <s v="MAX22701"/>
    <s v="リファレンス一覧"/>
    <s v="Ultra-High CMTI Integrated Isolation to Improve Robustness for SiC Gate Driver"/>
    <x v="0"/>
    <s v="ICs - Power Management (PMIC)"/>
    <s v="Drivers"/>
    <s v="IC - Gate Driver"/>
  </r>
  <r>
    <n v="294"/>
    <x v="11"/>
    <s v="MAX"/>
    <s v="MAX256"/>
    <s v="リファレンス一覧"/>
    <s v="3W Primary-Side Transformer H-Bridge Driver for Isolated Supplies"/>
    <x v="0"/>
    <s v="ICs - Power Management (PMIC)"/>
    <s v="PMICs - Full, Half-Bridge Drivers"/>
    <s v="PMIC, Gate Drivers - Half-Bridge"/>
  </r>
  <r>
    <n v="295"/>
    <x v="11"/>
    <s v="MAX"/>
    <s v="MAX3864"/>
    <s v="リファレンス一覧"/>
    <s v="2.5Gbps, +3V to +5.5V, Wide Dynamic Range Transimpedance Preamplifier"/>
    <x v="0"/>
    <s v="ICs - Linear"/>
    <s v="Amplifiers"/>
    <s v="Amplifier - Buffer Amps"/>
  </r>
  <r>
    <n v="296"/>
    <x v="11"/>
    <s v="MAX"/>
    <s v="MAX38640,1,2,3"/>
    <s v="リファレンス一覧"/>
    <s v="Tiny 1.8V–5.5V Input, 330nA IQ, 700mA nanoPower Buck Converter"/>
    <x v="0"/>
    <s v="ICs - Power Management (PMIC)"/>
    <s v="PMICs - DC/DC Switching Regulators"/>
    <s v="PMIC, DC-DC Regulator - Step-Down Buck Converter"/>
  </r>
  <r>
    <n v="297"/>
    <x v="11"/>
    <s v="MAX"/>
    <s v="MAX38801"/>
    <s v="リファレンス一覧"/>
    <s v="Integrated, Step-Down Switching Regulator with Selectable Applications Configurations"/>
    <x v="0"/>
    <s v="ICs - Power Management (PMIC)"/>
    <s v="PMICs - DC/DC Switching Regulators"/>
    <s v="PMIC, DC-DC Regulator - Step-Down Buck Converter"/>
  </r>
  <r>
    <n v="298"/>
    <x v="11"/>
    <s v="MAX"/>
    <s v="MAX38902E"/>
    <s v="リファレンス一覧"/>
    <s v="14μVRMS Low Noise 500mA LDO Linear Regulator"/>
    <x v="0"/>
    <s v="Power Management"/>
    <s v="Voltage Regulator"/>
    <s v=""/>
  </r>
  <r>
    <n v="299"/>
    <x v="11"/>
    <s v="MAX"/>
    <s v="MAX5992"/>
    <s v="リファレンス一覧"/>
    <s v="Multisource, High-Power, High-Performance Powered Device Controllers - Flexible, High-Power PD Devices Deliver Up to 200W"/>
    <x v="0"/>
    <s v="ICs - Power Management (PMIC)"/>
    <s v="PMICs - PoE (Power Over Ethernet) Controllers"/>
    <s v="PMIC, PoE Controller - Controller (PD)"/>
  </r>
  <r>
    <n v="301"/>
    <x v="11"/>
    <s v="MAX"/>
    <s v="MAX77596"/>
    <s v="リファレンス一覧"/>
    <s v="24V, 300mA, Buck Converter with 1.1μA IQ"/>
    <x v="0"/>
    <s v="ICs - Power Management (PMIC)"/>
    <s v="PMICs - DC/DC Switching Regulators"/>
    <s v="PMIC, DC-DC Regulator - Step-Down Buck Converter"/>
  </r>
  <r>
    <n v="302"/>
    <x v="11"/>
    <s v="MAX"/>
    <s v="MAX77597"/>
    <s v="リファレンス一覧"/>
    <s v="36V, 300mA, Buck Converter with 1.1μA IQ, Wide VIN Range with Low IQ, High Duty Cycle and Small Solution Size_x000a_"/>
    <x v="0"/>
    <s v="Power Management"/>
    <s v="DC/DC Switching Regulator"/>
    <s v=""/>
  </r>
  <r>
    <n v="303"/>
    <x v="11"/>
    <s v="MAX"/>
    <s v="MAX77714"/>
    <s v="リファレンス一覧"/>
    <s v="Complete System PMIC, Featuring 13 Regulators, 8 GPIOs, RTC, and Flexible Power Sequencing for Multicore Applications"/>
    <x v="0"/>
    <s v="Power Management"/>
    <s v="PMIC (Power Management IC)"/>
    <s v="PMIC"/>
  </r>
  <r>
    <n v="304"/>
    <x v="11"/>
    <s v="MAX"/>
    <s v="MAX77756"/>
    <s v="リファレンス一覧"/>
    <s v="24V Input, 500mA Buck Regulator with Dual-Input Power MUX, Wide VIN Range, Low IQ Buck Integrates Ideal Diode ORing and Optional I2C Programmability"/>
    <x v="0"/>
    <s v="Power Management"/>
    <s v="DC/DC Switching Regulator"/>
    <s v=""/>
  </r>
  <r>
    <n v="305"/>
    <x v="11"/>
    <s v="MAX"/>
    <s v="MAX77812"/>
    <s v="リファレンス一覧"/>
    <s v="20A User-Configurable Quad-Phase Buck Converter"/>
    <x v="0"/>
    <s v="Power Management"/>
    <s v="DC/DC Switching Regulator"/>
    <s v="PMIC"/>
  </r>
  <r>
    <n v="306"/>
    <x v="11"/>
    <s v="MAX"/>
    <s v="MAX77860"/>
    <s v="リファレンス一覧"/>
    <s v="USB Type-C, 3A Switch-Mode Buck Charger with Integrated CC Detection, Reverse Boost, and ADC"/>
    <x v="0"/>
    <s v="ICs - Power Management (PMIC)"/>
    <s v="Battery Management"/>
    <s v="Battery - Charger"/>
  </r>
  <r>
    <n v="307"/>
    <x v="11"/>
    <s v="MAX"/>
    <s v="MAX8566"/>
    <s v="リファレンス一覧"/>
    <s v="High-Efficiency, 10A, PWM Internal-Switch Step-Down Regulator"/>
    <x v="0"/>
    <s v="ICs - Power Management (PMIC)"/>
    <s v="Switching Regulators"/>
    <s v="TBD"/>
  </r>
  <r>
    <n v="308"/>
    <x v="11"/>
    <s v="MAX"/>
    <s v="MAX8655"/>
    <s v="リファレンス一覧"/>
    <s v=""/>
    <x v="0"/>
    <s v=""/>
    <s v=""/>
    <s v=""/>
  </r>
  <r>
    <n v="309"/>
    <x v="11"/>
    <s v="MAX"/>
    <s v="MAX8686"/>
    <s v="リファレンス一覧"/>
    <s v="Single/Multiphase, Step-Down, DC-DC Converter Delivers Up to 25A Per Phase"/>
    <x v="0"/>
    <s v="ICs - Power Management (PMIC)"/>
    <s v="Switching Regulators"/>
    <s v="TBD"/>
  </r>
  <r>
    <n v="310"/>
    <x v="11"/>
    <s v="MAX"/>
    <s v="MAX8875"/>
    <s v="リファレンス一覧"/>
    <s v="150mA, Low-Dropout Linear Regulator with Power OK Output"/>
    <x v="0"/>
    <s v="Power Management"/>
    <s v="Voltage Regulator"/>
    <s v=""/>
  </r>
  <r>
    <n v="311"/>
    <x v="11"/>
    <s v="MAX"/>
    <s v="MAXM17574"/>
    <s v="リファレンス一覧"/>
    <s v="4.5V to 60V, 3A High-Efficiency, DC-DC Step-Down Power Module with Integrated Inductor"/>
    <x v="0"/>
    <s v="Power Management"/>
    <s v="PMIC (Power Management IC)"/>
    <s v=""/>
  </r>
  <r>
    <n v="312"/>
    <x v="11"/>
    <s v="MAX"/>
    <s v="VT1697SB"/>
    <s v="リファレンス一覧"/>
    <s v="Smart Slave IC with Integrated Current and Temperature Sensors"/>
    <x v="0"/>
    <s v="ICs - Power Management (PMIC)"/>
    <s v="Switching Regulators"/>
    <s v="TBD"/>
  </r>
  <r>
    <n v="313"/>
    <x v="12"/>
    <s v="MXL"/>
    <s v="XRP7724"/>
    <s v="リファレンス一覧"/>
    <s v="DPWM/DPFM Programmable Power Management"/>
    <x v="0"/>
    <s v="ICs - Power Management (PMIC)"/>
    <s v="Universal PMICs"/>
    <s v="TBD"/>
  </r>
  <r>
    <n v="314"/>
    <x v="13"/>
    <s v="MCP"/>
    <s v="ATSAM4C"/>
    <s v="リファレンス一覧"/>
    <s v="SMART ARM-based Flash MCU 32-bit dual Cortex-M4 RISC"/>
    <x v="0"/>
    <s v="ICs - Embedded"/>
    <s v="MCU (Microcontroller Unit)"/>
    <s v="Core - ARM"/>
  </r>
  <r>
    <n v="315"/>
    <x v="13"/>
    <s v="MCP"/>
    <s v="HV9910B"/>
    <s v="リファレンス一覧"/>
    <s v="Universal High-Brightness LED Driver"/>
    <x v="0"/>
    <s v="ICs - Power Management (PMIC)"/>
    <s v="Drivers"/>
    <s v="IC - LED Driver"/>
  </r>
  <r>
    <n v="316"/>
    <x v="13"/>
    <s v="MCP"/>
    <s v="LX7180A-01CLQ-TR"/>
    <s v="リファレンス一覧"/>
    <s v=""/>
    <x v="0"/>
    <s v=""/>
    <s v=""/>
    <s v=""/>
  </r>
  <r>
    <n v="317"/>
    <x v="13"/>
    <s v="MCP"/>
    <s v="MCP1612"/>
    <s v="リファレンス一覧"/>
    <s v=" 1A, 1.4 MHz Synchronous Buck Regulator"/>
    <x v="0"/>
    <s v="TBD"/>
    <s v="TBD"/>
    <s v="TBD"/>
  </r>
  <r>
    <n v="320"/>
    <x v="13"/>
    <s v="MCP"/>
    <s v="MCP16251"/>
    <s v="リファレンス一覧"/>
    <s v="Low Quiescent Current, PFM/PWM Sync Boost Regulator, 100mA min. (400mA Output current: bypass mode) with True Load disconnect option"/>
    <x v="0"/>
    <s v="Power Management"/>
    <s v="DC/DC Switching Regulator"/>
    <s v=""/>
  </r>
  <r>
    <n v="321"/>
    <x v="13"/>
    <s v="MCP"/>
    <s v="MCP16252"/>
    <s v="リファレンス一覧"/>
    <s v="Low Quiescent Current, PFM/PWM Sync Boost Regulator, 100mA min. (400mA Output current: bypass mode) with Input-to-Output bypass option"/>
    <x v="0"/>
    <s v="ICs - Power Management (PMIC)"/>
    <s v="PMICs - DC/DC Switching Regulators"/>
    <s v="Boost Converter"/>
  </r>
  <r>
    <n v="322"/>
    <x v="13"/>
    <s v="MCP"/>
    <s v="MCP16301"/>
    <s v="リファレンス一覧"/>
    <s v="30V Non-Synchronous Buck Regulator"/>
    <x v="0"/>
    <s v="Power Management"/>
    <s v="DC/DC Switching Regulator"/>
    <s v=""/>
  </r>
  <r>
    <n v="323"/>
    <x v="13"/>
    <s v="MCP"/>
    <s v="MCP16301H"/>
    <s v="リファレンス一覧"/>
    <s v="High-Voltage Input Integrated Switch Step-Down Regulator (4.7-36V input)"/>
    <x v="0"/>
    <s v="TBD"/>
    <s v="TBD"/>
    <s v="TBD"/>
  </r>
  <r>
    <n v="324"/>
    <x v="13"/>
    <s v="MCP"/>
    <s v="MCP16311"/>
    <s v="リファレンス一覧"/>
    <s v="30V Input, 1A Output, High-efficienty, Integrated Synchronous Switch Step-down Regulator with PFM/PWM Operation"/>
    <x v="0"/>
    <s v="Power Management"/>
    <s v="DC/DC Switching Regulator"/>
    <s v=""/>
  </r>
  <r>
    <n v="325"/>
    <x v="13"/>
    <s v="MCP"/>
    <s v="MCP16312"/>
    <s v="リファレンス一覧"/>
    <s v="30V Input, 1A Output, High-efficienty, Integrated Synchronous Switch Step-down Regulator PWM Operation, PFM Operation Disabled"/>
    <x v="0"/>
    <s v="ICs - Power Management (PMIC)"/>
    <s v="PMICs - DC/DC Switching Regulators"/>
    <s v="PMIC, DC-DC Regulator - Step-Down Buck Converter"/>
  </r>
  <r>
    <n v="326"/>
    <x v="13"/>
    <s v="MCP"/>
    <s v="MCP16331"/>
    <s v="リファレンス一覧"/>
    <s v="50V/1A, Non-Synchronous Buck Regulator"/>
    <x v="0"/>
    <s v="ICs - Power Management (PMIC)"/>
    <s v="PMICs - DC/DC Switching Regulators"/>
    <s v="PMIC, DC-DC Regulator - Step-Down Buck Converter"/>
  </r>
  <r>
    <n v="328"/>
    <x v="13"/>
    <s v="MCP"/>
    <s v="MCP1700"/>
    <s v="リファレンス一覧"/>
    <s v="Low Quiescent Current LDO"/>
    <x v="0"/>
    <s v="ICs - Power Management (PMIC)"/>
    <s v="PMICs - Voltage Regulator, Linear"/>
    <s v="LDO (Low-Dropout Regulator)"/>
  </r>
  <r>
    <n v="329"/>
    <x v="13"/>
    <s v="MCP"/>
    <s v="MCP1702"/>
    <s v="リファレンス一覧"/>
    <s v="LDO Regulator, 250mA Low Quiescent Current"/>
    <x v="0"/>
    <s v="Power Management"/>
    <s v="Voltage Regulator"/>
    <s v=""/>
  </r>
  <r>
    <n v="330"/>
    <x v="13"/>
    <s v="MCP"/>
    <s v="MCP1810"/>
    <s v="リファレンス一覧"/>
    <s v="20nA Quiescent Current LDO"/>
    <x v="0"/>
    <s v="ICs - Power Management (PMIC)"/>
    <s v="PMICs - Voltage Regulator, Linear"/>
    <s v="LDO (Low-Dropout Regulator)"/>
  </r>
  <r>
    <n v="331"/>
    <x v="13"/>
    <s v="MCP"/>
    <s v="MCP1826"/>
    <s v="リファレンス一覧"/>
    <s v="1A, Low-Voltage, Low Quiescent Current LDO Regulator"/>
    <x v="0"/>
    <s v="Power Management"/>
    <s v="Voltage Regulator"/>
    <s v=""/>
  </r>
  <r>
    <n v="332"/>
    <x v="13"/>
    <s v="MCP"/>
    <s v="MCP6C02"/>
    <s v="リファレンス一覧"/>
    <s v="Zero-Drift, 65V High-Side Current Sense Amplifier (Differential Gain of 50 V/V)"/>
    <x v="0"/>
    <s v="Linear"/>
    <s v="Amplifiers"/>
    <s v="Current Sense"/>
  </r>
  <r>
    <n v="333"/>
    <x v="13"/>
    <s v="MCP"/>
    <s v="MIC22405"/>
    <s v="リファレンス一覧"/>
    <s v=""/>
    <x v="0"/>
    <s v=""/>
    <s v=""/>
    <s v=""/>
  </r>
  <r>
    <n v="334"/>
    <x v="13"/>
    <s v="MCP"/>
    <s v="MIC2253"/>
    <s v="リファレンス一覧"/>
    <s v="4A, 1MHz Step-Up Switching Regulator"/>
    <x v="0"/>
    <s v="TBD"/>
    <s v="TBD"/>
    <s v="TBD"/>
  </r>
  <r>
    <n v="335"/>
    <x v="13"/>
    <s v="MCP"/>
    <s v="MIC2295"/>
    <s v="リファレンス一覧"/>
    <s v=""/>
    <x v="0"/>
    <s v=""/>
    <s v=""/>
    <s v=""/>
  </r>
  <r>
    <n v="336"/>
    <x v="13"/>
    <s v="MCP"/>
    <s v="MIC23030"/>
    <s v="リファレンス一覧"/>
    <s v=""/>
    <x v="0"/>
    <s v=""/>
    <s v=""/>
    <s v=""/>
  </r>
  <r>
    <n v="337"/>
    <x v="13"/>
    <s v="MCP"/>
    <s v="MIC23050"/>
    <s v="リファレンス一覧"/>
    <s v=""/>
    <x v="0"/>
    <s v=""/>
    <s v=""/>
    <s v=""/>
  </r>
  <r>
    <n v="338"/>
    <x v="13"/>
    <s v="MCP"/>
    <s v="MIC23051"/>
    <s v="リファレンス一覧"/>
    <s v=""/>
    <x v="0"/>
    <s v=""/>
    <s v=""/>
    <s v=""/>
  </r>
  <r>
    <n v="339"/>
    <x v="13"/>
    <s v="MCP"/>
    <s v="MIC23155"/>
    <s v="リファレンス一覧"/>
    <s v=""/>
    <x v="0"/>
    <s v=""/>
    <s v=""/>
    <s v=""/>
  </r>
  <r>
    <n v="340"/>
    <x v="13"/>
    <s v="MCP"/>
    <s v="MIC23303"/>
    <s v="リファレンス一覧"/>
    <s v=""/>
    <x v="0"/>
    <s v=""/>
    <s v=""/>
    <s v=""/>
  </r>
  <r>
    <n v="341"/>
    <x v="13"/>
    <s v="MCP"/>
    <s v="MIC24046"/>
    <s v="リファレンス一覧"/>
    <s v=""/>
    <x v="0"/>
    <s v=""/>
    <s v=""/>
    <s v=""/>
  </r>
  <r>
    <n v="342"/>
    <x v="13"/>
    <s v="MCP"/>
    <s v="MIC24051"/>
    <s v="リファレンス一覧"/>
    <s v=""/>
    <x v="0"/>
    <s v=""/>
    <s v=""/>
    <s v=""/>
  </r>
  <r>
    <n v="343"/>
    <x v="13"/>
    <s v="MCP"/>
    <s v="MIC24052"/>
    <s v="リファレンス一覧"/>
    <s v=""/>
    <x v="0"/>
    <s v=""/>
    <s v=""/>
    <s v=""/>
  </r>
  <r>
    <n v="344"/>
    <x v="13"/>
    <s v="MCP"/>
    <s v="MIC24053"/>
    <s v="リファレンス一覧"/>
    <s v="19V, 9A High Efficiency DC-DC Buck Regulator"/>
    <x v="0"/>
    <s v="ICs - Power Management (PMIC)"/>
    <s v="PMICs - DC/DC Switching Regulators"/>
    <s v="PMIC, DC-DC Regulator - Step-Down Buck Converter"/>
  </r>
  <r>
    <n v="345"/>
    <x v="13"/>
    <s v="MCP"/>
    <s v="MIC24056"/>
    <s v="リファレンス一覧"/>
    <s v="29V, 12A Hyper Light Load DC-DC Buck Regulator"/>
    <x v="0"/>
    <s v="ICs - Power Management (PMIC)"/>
    <s v="PMICs - DC/DC Switching Regulators"/>
    <s v="PMIC, DC-DC Regulator - Step-Down Buck Converter"/>
  </r>
  <r>
    <n v="346"/>
    <x v="13"/>
    <s v="MCP"/>
    <s v="MIC2587"/>
    <s v="リファレンス一覧"/>
    <s v="Single-Channel, Positive High-voltage Hot Swap Controller, Power Good Polarity: Active-LOW, Circuit Breaker Function: Auto-retry"/>
    <x v="0"/>
    <s v="ICs - Power Management (PMIC)"/>
    <s v="PMICs - Hot Swap Controllers"/>
    <s v="General Purpose"/>
  </r>
  <r>
    <n v="347"/>
    <x v="13"/>
    <s v="MCP"/>
    <s v="MIC26400"/>
    <s v="リファレンス一覧"/>
    <s v=""/>
    <x v="0"/>
    <s v=""/>
    <s v=""/>
    <s v=""/>
  </r>
  <r>
    <n v="348"/>
    <x v="13"/>
    <s v="MCP"/>
    <s v="MIC27600"/>
    <s v="リファレンス一覧"/>
    <s v="36V, 7A Hyper Speed Control Syncrhonous DC-DC Buck Regulator"/>
    <x v="0"/>
    <s v="TBD"/>
    <s v="TBD"/>
    <s v="TBD"/>
  </r>
  <r>
    <n v="349"/>
    <x v="13"/>
    <s v="MCP"/>
    <s v="MIC28510"/>
    <s v="リファレンス一覧"/>
    <s v="75V, 4A DC-DC Buck Regulator w/Hyper Speed Control"/>
    <x v="0"/>
    <s v="ICs - Power Management (PMIC)"/>
    <s v="PMICs - DC/DC Switching Regulators"/>
    <s v="PMIC, DC-DC Regulator - Step-Down Buck Converter"/>
  </r>
  <r>
    <n v="350"/>
    <x v="13"/>
    <s v="MCP"/>
    <s v="MIC28511"/>
    <s v="リファレンス一覧"/>
    <s v=""/>
    <x v="0"/>
    <s v=""/>
    <s v=""/>
    <s v=""/>
  </r>
  <r>
    <n v="351"/>
    <x v="13"/>
    <s v="MCP"/>
    <s v="MIC28512"/>
    <s v="リファレンス一覧"/>
    <s v="70V, 2A Synchronous Buck Regulator with Hyper Speed Control"/>
    <x v="0"/>
    <s v="ICs - Power Management (PMIC)"/>
    <s v="PMICs - DC/DC Switching Regulators"/>
    <s v="PMIC, DC-DC Regulator - Step-Down Buck Converter"/>
  </r>
  <r>
    <n v="353"/>
    <x v="13"/>
    <s v="MCP"/>
    <s v="MIC28514"/>
    <s v="リファレンス一覧"/>
    <s v="75V, 5A DC-DC Switching Buck Regulator with External Soft Start"/>
    <x v="0"/>
    <s v="Power Management"/>
    <s v="DC/DC Switching Regulator"/>
    <s v=""/>
  </r>
  <r>
    <n v="354"/>
    <x v="13"/>
    <s v="MCP"/>
    <s v="MIC28515"/>
    <s v="リファレンス一覧"/>
    <s v="75V, 5A Hyper Speed Control Synchronous DC/DC Buck Regulator with External Mode Control"/>
    <x v="0"/>
    <s v="ICs - Power Management (PMIC)"/>
    <s v="PMICs - DC/DC Switching Regulators"/>
    <s v="PMIC, DC-DC Regulator - Step-Down Buck Converter"/>
  </r>
  <r>
    <n v="355"/>
    <x v="13"/>
    <s v="MCP"/>
    <s v="MIC33153"/>
    <s v="リファレンス一覧"/>
    <s v=""/>
    <x v="0"/>
    <s v=""/>
    <s v=""/>
    <s v=""/>
  </r>
  <r>
    <n v="356"/>
    <x v="13"/>
    <s v="MCP"/>
    <s v="MIC45404"/>
    <s v="リファレンス一覧"/>
    <s v="4.5-19V, 5A Ultralow profile synchronous step-down regulator module"/>
    <x v="0"/>
    <s v="TBD"/>
    <s v="TBD"/>
    <s v="TBD"/>
  </r>
  <r>
    <n v="357"/>
    <x v="13"/>
    <s v="MCP"/>
    <s v="MIC4574"/>
    <s v="リファレンス一覧"/>
    <s v="200kHz, 0.5A, Step-down Regulator"/>
    <x v="0"/>
    <s v="Power Management"/>
    <s v="DC/DC Switching Regulator"/>
    <s v=""/>
  </r>
  <r>
    <n v="358"/>
    <x v="13"/>
    <s v="MCP"/>
    <s v="MIC4682"/>
    <s v="リファレンス一覧"/>
    <s v="SuperSwitcher, Precision Current Limit, Buck Regulator"/>
    <x v="0"/>
    <s v="Power Management"/>
    <s v="DC/DC Switching Regulator"/>
    <s v=""/>
  </r>
  <r>
    <n v="359"/>
    <x v="13"/>
    <s v="MCP"/>
    <s v="MIC4684"/>
    <s v="リファレンス一覧"/>
    <s v="SuperSwitcher, 200kHz, 2A, Buck Regulator"/>
    <x v="0"/>
    <s v="ICs - Power Management (PMIC)"/>
    <s v="PMICs - DC/DC Switching Regulators"/>
    <s v="PMIC, DC-DC Regulator - Step-Down Buck Converter"/>
  </r>
  <r>
    <n v="360"/>
    <x v="13"/>
    <s v="MCP"/>
    <s v="MIC5163"/>
    <s v="リファレンス一覧"/>
    <s v=""/>
    <x v="0"/>
    <s v=""/>
    <s v=""/>
    <s v=""/>
  </r>
  <r>
    <n v="361"/>
    <x v="13"/>
    <s v="MCP"/>
    <s v="MIC5166"/>
    <s v="リファレンス一覧"/>
    <s v=""/>
    <x v="0"/>
    <s v=""/>
    <s v=""/>
    <s v=""/>
  </r>
  <r>
    <n v="362"/>
    <x v="13"/>
    <s v="MCP"/>
    <s v="MIC5167"/>
    <s v="リファレンス一覧"/>
    <s v="IC REG CONV DDR QDR 1OUT 24MLF; series Converter, DDR, QDR Voltage Regulator IC 1 Output 24-MLF® (4x4)"/>
    <x v="0"/>
    <s v="Power Management"/>
    <s v="DC/DC Switching Regulator"/>
    <s v="DC/DC"/>
  </r>
  <r>
    <n v="363"/>
    <x v="13"/>
    <s v="MCP"/>
    <s v="MIC5309"/>
    <s v="リファレンス一覧"/>
    <s v="Low Vin/Vout, Low Iq 300mA High PSRR ULDO"/>
    <x v="0"/>
    <s v="ICs - Power Management (PMIC)"/>
    <s v="PMICs - Voltage Regulator, Linear"/>
    <s v="LDO (Low-Dropout Regulator)"/>
  </r>
  <r>
    <n v="364"/>
    <x v="13"/>
    <s v="MCP"/>
    <s v="MIC5385"/>
    <s v="リファレンス一覧"/>
    <s v="Ultra Small Triple 150mA Output LDO"/>
    <x v="0"/>
    <s v="Power Management"/>
    <s v="Voltage Regulator"/>
    <s v=""/>
  </r>
  <r>
    <n v="365"/>
    <x v="13"/>
    <s v="MCP"/>
    <s v="MIC5501"/>
    <s v="リファレンス一覧"/>
    <s v="General Purpose Single 300mA LDO"/>
    <x v="0"/>
    <s v="ICs - Power Management (PMIC)"/>
    <s v="PMICs - Voltage Regulator, Linear"/>
    <s v="LDO (Low-Dropout Regulator)"/>
  </r>
  <r>
    <n v="366"/>
    <x v="13"/>
    <s v="MCP"/>
    <s v="MIC5504"/>
    <s v="リファレンス一覧"/>
    <s v="Single 300mA LDO with Enable Pull-Down &amp; Auto Discharge"/>
    <x v="0"/>
    <s v="Power Management"/>
    <s v="Voltage Regulator"/>
    <s v=""/>
  </r>
  <r>
    <n v="368"/>
    <x v="13"/>
    <s v="MCP"/>
    <s v="MPF300TS-1FCG1152I"/>
    <s v="リファレンス一覧"/>
    <s v="MPF300-EVAL-KIT / PolarFire FPGA"/>
    <x v="0"/>
    <s v="ICs - Embedded"/>
    <s v="FPGA (Field Programmable Gate Array)"/>
    <s v="IC - Programmable Logic"/>
  </r>
  <r>
    <n v="369"/>
    <x v="13"/>
    <s v="MCP"/>
    <s v="PD70201"/>
    <s v="リファレンス一覧"/>
    <s v="PD70201EVB25F-12: IEEE 802.3at PD front-end and PWM controller IC w/internal 0.6 Ohm FET"/>
    <x v="0"/>
    <s v="Power Management"/>
    <s v="PoE (Power Over Ethernet)"/>
    <s v="PoE Controller"/>
  </r>
  <r>
    <n v="370"/>
    <x v="13"/>
    <s v="MCP"/>
    <s v="PD70224"/>
    <s v="リファレンス一覧"/>
    <s v="EV09H26A: IEEE 802.3at / bt / PoH IdealBridge Dual MOSFET-bridge rectifier"/>
    <x v="0"/>
    <s v="Power Management"/>
    <s v="PoE (Power Over Ethernet)"/>
    <s v="Bridge Rectifier Controller"/>
  </r>
  <r>
    <n v="371"/>
    <x v="14"/>
    <s v="MPS"/>
    <s v="MP1470H"/>
    <s v="リファレンス一覧"/>
    <s v="16V, 2A, High-Efficiency, Step-Down Converter fixed at CCM Mode"/>
    <x v="0"/>
    <s v="ICs - Power Management (PMIC)"/>
    <s v="PMICs - DC/DC Switching Regulators"/>
    <s v="PMIC, DC-DC Regulator - Step-Down Buck Converter"/>
  </r>
  <r>
    <n v="372"/>
    <x v="14"/>
    <s v="MPS"/>
    <s v="MP1477"/>
    <s v="リファレンス一覧"/>
    <s v="17V, 3A, 800kHz, High-Efficiency, Synchronous, Step-Down Converter in a SOT563 Package with  Power Save Mode (PSM) at Light Load"/>
    <x v="0"/>
    <s v="ICs - Power Management (PMIC)"/>
    <s v="PMICs - DC/DC Switching Regulators"/>
    <s v="PMIC, DC-DC Regulator - Step-Down Buck Converter"/>
  </r>
  <r>
    <n v="373"/>
    <x v="14"/>
    <s v="MPS"/>
    <s v="MP1477H"/>
    <s v="リファレンス一覧"/>
    <s v="17V, 3A, 1.2MHz, High-Efficiency, Synchronous, Step-Down Converter in a SOT563 Package with  Force PWM Mode operation"/>
    <x v="0"/>
    <s v="ICs - Power Management (PMIC)"/>
    <s v="PMICs - DC/DC Switching Regulators"/>
    <s v="PMIC, DC-DC Regulator - Step-Down Buck Converter"/>
  </r>
  <r>
    <n v="374"/>
    <x v="14"/>
    <s v="MPS"/>
    <s v="MP1494"/>
    <s v="リファレンス一覧"/>
    <s v="High-Efficiency, 2A, 16V, 500KHz, with AAM (light load mode) Synchronous Step-Down Converter"/>
    <x v="0"/>
    <s v="Power Management"/>
    <s v="DC/DC Switching Regulator"/>
    <s v=""/>
  </r>
  <r>
    <n v="375"/>
    <x v="14"/>
    <s v="MPS"/>
    <s v="MP1495"/>
    <s v="リファレンス一覧"/>
    <s v="High-Efficiency, 3A, 16V, 500KHz, with AAM (light load mode) Synchronous Step-Down Converter"/>
    <x v="0"/>
    <s v="Power Management"/>
    <s v="DC/DC Switching Regulator"/>
    <s v=""/>
  </r>
  <r>
    <n v="376"/>
    <x v="14"/>
    <s v="MPS"/>
    <s v="MP1496"/>
    <s v="リファレンス一覧"/>
    <s v="High-Efficiency, 2A, 16V, 500kHz, with SS, Synchronous Step-Down Converter"/>
    <x v="0"/>
    <s v="ICs - Power Management (PMIC)"/>
    <s v="PMICs - DC/DC Switching Regulators"/>
    <s v="PMIC, DC-DC Regulator - Step-Down Buck Converter"/>
  </r>
  <r>
    <n v="377"/>
    <x v="14"/>
    <s v="MPS"/>
    <s v="MP1497"/>
    <s v="リファレンス一覧"/>
    <s v="High-Efficiency, 3A, 16V, 500kHz, with SS, Synchronous Step-Down Converter"/>
    <x v="0"/>
    <s v="ICs - Power Management (PMIC)"/>
    <s v="PMICs - DC/DC Switching Regulators"/>
    <s v="PMIC, DC-DC Regulator - Step-Down Buck Converter"/>
  </r>
  <r>
    <n v="378"/>
    <x v="14"/>
    <s v="MPS"/>
    <s v="MP1542"/>
    <s v="リファレンス一覧"/>
    <s v="Boost Switching Regulator IC Positive Adjustable 3V 1 Output 2A (Switch) 8-TSSOP, 8-MSOP (0.118&quot;, 3.00mm Width)"/>
    <x v="0"/>
    <s v="ICs - Power Management (PMIC)"/>
    <s v="PMICs - DC/DC Switching Controllers"/>
    <s v="PMIC, DC-DC Controller - Step-Down/Up Buck-Boost Converter"/>
  </r>
  <r>
    <n v="379"/>
    <x v="14"/>
    <s v="MPS"/>
    <s v="MP1606"/>
    <s v="リファレンス一覧"/>
    <s v="2A, 2.5V to 5.5V Input, Synchronous Step-Down Converter with 30μA IQ and Fixed Output Voltage in SOT563"/>
    <x v="0"/>
    <s v="ICs - Power Management (PMIC)"/>
    <s v="PMICs - DC/DC Switching Regulators"/>
    <s v="PMIC, DC-DC Regulator - Step-Down Buck Converter"/>
  </r>
  <r>
    <n v="380"/>
    <x v="14"/>
    <s v="MPS"/>
    <s v="MP174"/>
    <s v="リファレンス一覧"/>
    <s v="High Efficiency Single Inductor Buck-Boost Converter with 4.2A Switches"/>
    <x v="0"/>
    <s v="TBD"/>
    <s v="TBD"/>
    <s v="TBD"/>
  </r>
  <r>
    <n v="381"/>
    <x v="14"/>
    <s v="MPS"/>
    <s v="MP1907"/>
    <s v="リファレンス一覧"/>
    <s v="100V, 2.5A, High Frequency Half-bridge Gate Driver with Input signal overlap protection"/>
    <x v="0"/>
    <s v="Power Management"/>
    <s v="Drivers"/>
    <s v="Gate Driver"/>
  </r>
  <r>
    <n v="382"/>
    <x v="14"/>
    <s v="MPS"/>
    <s v="MP20056"/>
    <s v="リファレンス一覧"/>
    <s v="Low-Noise, High-PSRR, 250mA, Linear Regulator"/>
    <x v="0"/>
    <s v="Power Management"/>
    <s v="Voltage Regulator"/>
    <s v=""/>
  </r>
  <r>
    <n v="383"/>
    <x v="14"/>
    <s v="MPS"/>
    <s v="MP20075"/>
    <s v="リファレンス一覧"/>
    <s v="3A, DDR2 /3 / 3L / 4 Memory Termination Regulator"/>
    <x v="0"/>
    <s v="Power Management"/>
    <s v="Voltage Regulator"/>
    <s v="DC/DC"/>
  </r>
  <r>
    <n v="384"/>
    <x v="14"/>
    <s v="MPS"/>
    <s v="MP2013"/>
    <s v="リファレンス一覧"/>
    <s v="40V, 150mA, Low Quiescent Current Linear Regulator"/>
    <x v="0"/>
    <s v="Power Management"/>
    <s v="Voltage Regulator"/>
    <s v=""/>
  </r>
  <r>
    <n v="385"/>
    <x v="14"/>
    <s v="MPS"/>
    <s v="MP2019"/>
    <s v="リファレンス一覧"/>
    <s v="40V, 300mA, Low-Quiescent Current Adjustable Output Linear Regulator"/>
    <x v="0"/>
    <s v="ICs - Power Management (PMIC)"/>
    <s v="PMICs - Voltage Regulator, Linear"/>
    <s v="LDO (Low-Dropout Regulator)"/>
  </r>
  <r>
    <n v="386"/>
    <x v="14"/>
    <s v="MPS"/>
    <s v="MP2143"/>
    <s v="リファレンス一覧"/>
    <s v="3A, 5.5V, 1.2MHz, 40µA Iq, COT Synchronous Step-Down Switcher"/>
    <x v="0"/>
    <s v="ICs - Power Management (PMIC)"/>
    <s v="PMICs - DC/DC Switching Regulators"/>
    <s v="PMIC, DC-DC Regulator - Step-Down Buck Converter"/>
  </r>
  <r>
    <n v="387"/>
    <x v="14"/>
    <s v="MPS"/>
    <s v="MP2143H"/>
    <s v="リファレンス一覧"/>
    <s v="3A, 5.5V, 2MHz, High Efficiency, COT Synchronous Step Down Converter with PG and Auto Discharge"/>
    <x v="0"/>
    <s v="ICs - Power Management (PMIC)"/>
    <s v="PMICs - DC/DC Switching Regulators"/>
    <s v="PMIC, DC-DC Regulator - Step-Down Buck Converter"/>
  </r>
  <r>
    <n v="388"/>
    <x v="14"/>
    <s v="MPS"/>
    <s v="MP2144"/>
    <s v="リファレンス一覧"/>
    <s v="2A, 5.5V, 1.2MHz, 40μA IQ, COT Synchronous Step Down Switcher"/>
    <x v="0"/>
    <s v="Power Management"/>
    <s v="DC/DC Switching Regulator"/>
    <s v=""/>
  </r>
  <r>
    <n v="389"/>
    <x v="14"/>
    <s v="MPS"/>
    <s v="MP2145"/>
    <s v="リファレンス一覧"/>
    <s v="5.5V, 6A, 1.2MHz, High-Efficiency, 40μA IQ Constant On-Time Synchronous, Step-Down Switcher"/>
    <x v="0"/>
    <s v="ICs - Power Management (PMIC)"/>
    <s v="PMICs - DC/DC Switching Regulators"/>
    <s v="PMIC, DC-DC Regulator - Step-Down Buck Converter"/>
  </r>
  <r>
    <n v="390"/>
    <x v="14"/>
    <s v="MPS"/>
    <s v="MP2147"/>
    <s v="リファレンス一覧"/>
    <s v="5.5V, 4A, 1.2MHz High-Efficiency, 40uA Iq COT Step-Down Switcher with PG and mode selection"/>
    <x v="0"/>
    <s v="ICs - Power Management (PMIC)"/>
    <s v="PMICs - DC/DC Switching Regulators"/>
    <s v="PMIC, DC-DC Regulator - Step-Down Buck Converter"/>
  </r>
  <r>
    <n v="391"/>
    <x v="14"/>
    <s v="MPS"/>
    <s v="MP2151"/>
    <s v="リファレンス一覧"/>
    <s v="5.5V, 1A, Synchronous Step-Down Converter with 25μA IQ and Output Discharge in an Ultra-Small Package"/>
    <x v="0"/>
    <s v="ICs - Power Management (PMIC)"/>
    <s v="PMICs - DC/DC Switching Regulators"/>
    <s v="PMIC, DC-DC Regulator - Step-Down Buck Converter"/>
  </r>
  <r>
    <n v="392"/>
    <x v="14"/>
    <s v="MPS"/>
    <s v="MP2152"/>
    <s v="リファレンス一覧"/>
    <s v="5.5V, 2A, Sync Step-Down Converter with 25μA IQ and Output Discharge in QFN and SOT563 Packages"/>
    <x v="0"/>
    <s v="ICs - Power Management (PMIC)"/>
    <s v="PMICs - DC/DC Switching Regulators"/>
    <s v="PMIC, DC-DC Regulator - Step-Down Buck Converter"/>
  </r>
  <r>
    <n v="393"/>
    <x v="14"/>
    <s v="MPS"/>
    <s v="MP2153"/>
    <s v="リファレンス一覧"/>
    <s v="5.5V, 3A, Sync Step-Down Converter with 25μA IQ and Output Discharge in Ultra-Small Package"/>
    <x v="0"/>
    <s v="ICs - Power Management (PMIC)"/>
    <s v="PMICs - DC/DC Switching Regulators"/>
    <s v="PMIC, DC-DC Regulator - Step-Down Buck Converter"/>
  </r>
  <r>
    <n v="394"/>
    <x v="14"/>
    <s v="MPS"/>
    <s v="MP2155"/>
    <s v="リファレンス一覧"/>
    <s v="High Efficiency Single Inductor Buck-Boost Converter with 2.2A Switches"/>
    <x v="0"/>
    <s v="ICs - Power Management (PMIC)"/>
    <s v="PMICs - DC/DC Switching Regulators"/>
    <s v="Buck-Boost Converter"/>
  </r>
  <r>
    <n v="395"/>
    <x v="14"/>
    <s v="MPS"/>
    <s v="MP21600"/>
    <s v="リファレンス一覧"/>
    <s v="0.6A, 5.5V, 2.2MHz, Synchronous Step-down Converter with 11µA IQ in Ultra-small 1x1.5mm QFN Package"/>
    <x v="0"/>
    <s v="Power Management"/>
    <s v="DC/DC Switching Regulator"/>
    <s v=""/>
  </r>
  <r>
    <n v="398"/>
    <x v="14"/>
    <s v="MPS"/>
    <s v="MP2172"/>
    <s v="リファレンス一覧"/>
    <s v="5.5V, 2A, 2.6MHZ, SYNCHRONOUS, S; Buck Switching Regulator IC Positive Adjustable 0.6V 1 Output 2A SOT-23-8 Thin, TSOT-23-8"/>
    <x v="0"/>
    <s v="Power Management"/>
    <s v="DC/DC Switching Regulator"/>
    <s v="DC/DC"/>
  </r>
  <r>
    <n v="399"/>
    <x v="14"/>
    <s v="MPS"/>
    <s v="MP2172C"/>
    <s v="リファレンス一覧"/>
    <s v="5.5V, 2A, SYNC STEP-DOWN CONVERT; Buck Switching Regulator IC Positive Adjustable 0.6V 1 Output 2A 6-UFDFN"/>
    <x v="0"/>
    <s v="Power Management"/>
    <s v="DC/DC Switching Regulator"/>
    <s v="DC/DC"/>
  </r>
  <r>
    <n v="400"/>
    <x v="14"/>
    <s v="MPS"/>
    <s v="MP2182"/>
    <s v="リファレンス一覧"/>
    <s v="2A Synchronous Step-Down Converter with SS &amp; PG"/>
    <x v="0"/>
    <s v="ICs - Power Management (PMIC)"/>
    <s v="PMICs - DC/DC Switching Regulators"/>
    <s v="PMIC, DC-DC Regulator - Step-Down Buck Converter"/>
  </r>
  <r>
    <n v="401"/>
    <x v="14"/>
    <s v="MPS"/>
    <s v="MP2188"/>
    <s v="リファレンス一覧"/>
    <s v="Dual 3A, 5.5V, 1.2MHz, COT Synchronous Step-Down Switcher with PG and Auto-discharge"/>
    <x v="0"/>
    <s v="Power Management"/>
    <s v="DC/DC Switching Regulator"/>
    <s v=""/>
  </r>
  <r>
    <n v="402"/>
    <x v="14"/>
    <s v="MPS"/>
    <s v="MP2225"/>
    <s v="リファレンス一覧"/>
    <s v="5A, 18V, 500kHz, High Efficiency Synchronous Step Down Converter"/>
    <x v="0"/>
    <s v="Power Management"/>
    <s v="DC/DC Switching Regulator"/>
    <s v=""/>
  </r>
  <r>
    <n v="403"/>
    <x v="14"/>
    <s v="MPS"/>
    <s v="MP2233"/>
    <s v="リファレンス一覧"/>
    <s v="High Efficiency, 3A, 16V, Higher Fsw 1.4MHz Synchronous Step-Down Converter with SS"/>
    <x v="0"/>
    <s v="Power Management"/>
    <s v="DC/DC Switching Regulator"/>
    <s v=""/>
  </r>
  <r>
    <n v="404"/>
    <x v="14"/>
    <s v="MPS"/>
    <s v="MP2263"/>
    <s v="リファレンス一覧"/>
    <s v="Wide Input 3.3V - 30V, 3A, 12µA IQ, Synchronous, Step-Down Converter with External Soft Start and Power Good in Small 2x3mm QFN Package"/>
    <x v="0"/>
    <s v="ICs - Power Management (PMIC)"/>
    <s v="PMICs - DC/DC Switching Regulators"/>
    <s v="PMIC, DC-DC Regulator - Step-Down Buck Converter"/>
  </r>
  <r>
    <n v="405"/>
    <x v="14"/>
    <s v="MPS"/>
    <s v="MP2269"/>
    <s v="リファレンス一覧"/>
    <s v="Wide Input 3.3V - 30V, 1A, 12µA IQ , Synchronous, Step-Down Converter with External Soft Start and Power Good in Small 2x3mm QFN Package"/>
    <x v="0"/>
    <s v="ICs - Power Management (PMIC)"/>
    <s v="PMICs - DC/DC Switching Regulators"/>
    <s v="PMIC, DC-DC Regulator - Step-Down Buck Converter"/>
  </r>
  <r>
    <n v="406"/>
    <x v="14"/>
    <s v="MPS"/>
    <s v="MP2305"/>
    <s v="リファレンス一覧"/>
    <s v="2A, 23V Synchronous Rectified Step-Down Converter with 130mΩ MOSFETS"/>
    <x v="0"/>
    <s v="Power Management"/>
    <s v="DC/DC Switching Regulator"/>
    <s v=""/>
  </r>
  <r>
    <n v="407"/>
    <x v="14"/>
    <s v="MPS"/>
    <s v="MP2305S"/>
    <s v="リファレンス一覧"/>
    <s v="2A, 23V Synchronous Rectified Step-Down Converter with 175mΩ High-side MOSFET and a 115mΩ Low-side MOSFET"/>
    <x v="0"/>
    <s v="Power Management"/>
    <s v="DC/DC Switching Regulator"/>
    <s v=""/>
  </r>
  <r>
    <n v="408"/>
    <x v="14"/>
    <s v="MPS"/>
    <s v="MP2307"/>
    <s v="リファレンス一覧"/>
    <s v="3A, 23V, 340kHz Synchronous Rectified Step-Down Converter with 100mΩ MOSFETS"/>
    <x v="0"/>
    <s v="ICs - Power Management (PMIC)"/>
    <s v="PMICs - DC/DC Switching Regulators"/>
    <s v="PMIC, DC-DC Regulator - Step-Down Buck Converter"/>
  </r>
  <r>
    <n v="409"/>
    <x v="14"/>
    <s v="MPS"/>
    <s v="MP2313"/>
    <s v="リファレンス一覧"/>
    <s v="1A, 24V, 2MHz, Synchronous Step-Down Converter With Light Load Mode"/>
    <x v="0"/>
    <s v="ICs - Power Management (PMIC)"/>
    <s v="PMICs - DC/DC Switching Regulators"/>
    <s v="PMIC, DC-DC Regulator - Step-Down Buck Converter"/>
  </r>
  <r>
    <n v="410"/>
    <x v="14"/>
    <s v="MPS"/>
    <s v="MP2314"/>
    <s v="リファレンス一覧"/>
    <s v="High Efficiency 2A, 24V, 500kHz with AAM (Light Load Mode), Synchronous Step-Down Converter in TSOT23-8"/>
    <x v="0"/>
    <s v="ICs - Power Management (PMIC)"/>
    <s v="PMICs - DC/DC Switching Regulators"/>
    <s v="PMIC, DC-DC Regulator - Step-Down Buck Converter"/>
  </r>
  <r>
    <n v="411"/>
    <x v="14"/>
    <s v="MPS"/>
    <s v="MP2314S"/>
    <s v="リファレンス一覧"/>
    <s v="2A, 24V, 500kHz, High-Efficiency, Synchronous, Step-Down Converter"/>
    <x v="0"/>
    <s v="ICs - Power Management (PMIC)"/>
    <s v="PMICs - DC/DC Switching Regulators"/>
    <s v="PMIC, DC-DC Regulator - Step-Down Buck Converter"/>
  </r>
  <r>
    <n v="412"/>
    <x v="14"/>
    <s v="MPS"/>
    <s v="MP2316"/>
    <s v="リファレンス一覧"/>
    <s v="3A, 19V, 40uA Iq, High Efficiency, Step-Down Converter with PG and External SS"/>
    <x v="0"/>
    <s v="ICs - Power Management (PMIC)"/>
    <s v="PMICs - DC/DC Switching Regulators"/>
    <s v="PMIC, DC-DC Regulator - Step-Down Buck Converter"/>
  </r>
  <r>
    <n v="413"/>
    <x v="14"/>
    <s v="MPS"/>
    <s v="MP2321"/>
    <s v="リファレンス一覧"/>
    <s v="19V, 2A, 40µA IQ, High-Efficiency, Constant-On-Time, Step-Down Converter in a QFN (2mmx3mm) Package"/>
    <x v="0"/>
    <s v="ICs - Power Management (PMIC)"/>
    <s v="PMICs - DC/DC Switching Regulators"/>
    <s v="PMIC, DC-DC Regulator - Step-Down Buck Converter"/>
  </r>
  <r>
    <n v="414"/>
    <x v="14"/>
    <s v="MPS"/>
    <s v="MP2322"/>
    <s v="リファレンス一覧"/>
    <s v="1A, 3-22V, 5μA IQ, Synchronous, Step-Down Converter in 1.5x2mm QFN"/>
    <x v="0"/>
    <s v="ICs - Power Management (PMIC)"/>
    <s v="PMICs - DC/DC Switching Regulators"/>
    <s v="PMIC, DC-DC Regulator - Step-Down Buck Converter"/>
  </r>
  <r>
    <n v="415"/>
    <x v="14"/>
    <s v="MPS"/>
    <s v="MP2326"/>
    <s v="リファレンス一覧"/>
    <s v="4A, 19V, 40µA IQ, High Efficiency, Step-Down Converter with PG and External SS"/>
    <x v="0"/>
    <s v="Power Management"/>
    <s v="DC/DC Switching Regulator"/>
    <s v="DC/DC"/>
  </r>
  <r>
    <n v="416"/>
    <x v="14"/>
    <s v="MPS"/>
    <s v="MP2329"/>
    <s v="リファレンス一覧"/>
    <s v="4.5V to 24V, 6.5A, Low IQ, Synchronous Buck Converter"/>
    <x v="0"/>
    <s v="ICs - Power Management (PMIC)"/>
    <s v="PMICs - DC/DC Switching Regulators"/>
    <s v="PMIC, DC-DC Regulator - Step-Down Buck Converter"/>
  </r>
  <r>
    <n v="417"/>
    <x v="14"/>
    <s v="MPS"/>
    <s v="MP2329C"/>
    <s v="リファレンス一覧"/>
    <s v="24V, 6.5A, Low IQ, Synchronous Buck Converter with Forced Continuous Conduction Mode (CCM)"/>
    <x v="0"/>
    <s v="ICs - Power Management (PMIC)"/>
    <s v="PMICs - DC/DC Switching Regulators"/>
    <s v="PMIC, DC-DC Regulator - Step-Down Buck Converter"/>
  </r>
  <r>
    <n v="418"/>
    <x v="14"/>
    <s v="MPS"/>
    <s v="MP2332C"/>
    <s v="リファレンス一覧"/>
    <s v="18V, 2A, 650kHz, Synchronous Step-Down Converter with PG, SS, and Forced CCM"/>
    <x v="0"/>
    <s v="ICs - Power Management (PMIC)"/>
    <s v="PMICs - DC/DC Switching Regulators"/>
    <s v="PMIC, DC-DC Regulator - Step-Down Buck Converter"/>
  </r>
  <r>
    <n v="419"/>
    <x v="14"/>
    <s v="MPS"/>
    <s v="MP2332H"/>
    <s v="リファレンス一覧"/>
    <s v="4.2V to 18V Input, 2A, 1.2MHz Synchronous Buck Converter with Power Good and Soft Start in SOT583 (1.6mmx2.1mm) Package"/>
    <x v="0"/>
    <s v="ICs - Power Management (PMIC)"/>
    <s v="PMICs - DC/DC Switching Regulators"/>
    <s v="PMIC, DC-DC Regulator - Step-Down Buck Converter"/>
  </r>
  <r>
    <n v="420"/>
    <x v="14"/>
    <s v="MPS"/>
    <s v="MP2384"/>
    <s v="リファレンス一覧"/>
    <s v="4.5 to 24V, 4A, Low IQ, Synchronous Buck Converter"/>
    <x v="0"/>
    <s v="ICs - Power Management (PMIC)"/>
    <s v="PMICs - DC/DC Switching Regulators"/>
    <s v="PMIC, DC-DC Regulator - Step-Down Buck Converter"/>
  </r>
  <r>
    <n v="421"/>
    <x v="14"/>
    <s v="MPS"/>
    <s v="MP2392"/>
    <s v="リファレンス一覧"/>
    <s v="High-Efficiency, 2A, 4.2 to 24V, 650kHz, Synchronous, DC Step-Down Converter with PG and Soft Start In SOT583"/>
    <x v="0"/>
    <s v="ICs - Power Management (PMIC)"/>
    <s v="PMICs - DC/DC Switching Regulators"/>
    <s v="PMIC, DC-DC Regulator - Step-Down Buck Converter"/>
  </r>
  <r>
    <n v="422"/>
    <x v="14"/>
    <s v="MPS"/>
    <s v="MP2393"/>
    <s v="リファレンス一覧"/>
    <s v="24V, 3A, 650kHz, Synchronous Step-Down Converter with PG, SS, in 1.6x2.1mm SOT583 Package"/>
    <x v="0"/>
    <s v="ICs - Power Management (PMIC)"/>
    <s v="PMICs - DC/DC Switching Regulators"/>
    <s v="PMIC, DC-DC Regulator - Step-Down Buck Converter"/>
  </r>
  <r>
    <n v="424"/>
    <x v="14"/>
    <s v="MPS"/>
    <s v="MP2454"/>
    <s v="リファレンス一覧"/>
    <s v="36V, 0.6A, Low Iq Step-Down Converter with PG and External Soft Start"/>
    <x v="0"/>
    <s v="ICs - Power Management (PMIC)"/>
    <s v="PMICs - DC/DC Switching Regulators"/>
    <s v="PMIC, DC-DC Regulator - Step-Down Buck Converter"/>
  </r>
  <r>
    <n v="425"/>
    <x v="14"/>
    <s v="MPS"/>
    <s v="MP2457"/>
    <s v="リファレンス一覧"/>
    <s v="36V, 0.6A, 2MHz, Synchronous, Step-Down Converter"/>
    <x v="0"/>
    <s v="ICs - Power Management (PMIC)"/>
    <s v="PMICs - DC/DC Switching Regulators"/>
    <s v="PMIC, DC-DC Regulator - Step-Down Buck Converter"/>
  </r>
  <r>
    <n v="426"/>
    <x v="14"/>
    <s v="MPS"/>
    <s v="MP2490"/>
    <s v="リファレンス一覧"/>
    <s v="Buck Switching Regulator IC Positive Adjustable 0.8V 1 Output 1.5A 10-VFDFN Exposed Pad"/>
    <x v="0"/>
    <s v="ICs - Power Management (PMIC)"/>
    <s v="PMICs - DC/DC Switching Regulators"/>
    <s v="PMIC, DC-DC Regulator - Step-Down Buck Converter"/>
  </r>
  <r>
    <n v="427"/>
    <x v="14"/>
    <s v="MPS"/>
    <s v="MP28200"/>
    <s v="リファレンス一覧"/>
    <s v="200mA, 5.5V, 500nA, Ultra-Low Iq, Synchronous, Step-Down Converter"/>
    <x v="0"/>
    <s v="TBD"/>
    <s v="TBD"/>
    <s v="TBD"/>
  </r>
  <r>
    <n v="428"/>
    <x v="14"/>
    <s v="MPS"/>
    <s v="MP28210"/>
    <s v="リファレンス一覧"/>
    <s v="Ultra-Low 500nA Iq, Wide Input 2V-5.5V, 1A Step-Down Regulator with 1.2x1.6mm CSP Package"/>
    <x v="0"/>
    <s v="ICs - Power Management (PMIC)"/>
    <s v="PMICs - DC/DC Switching Regulators"/>
    <s v="PMIC, DC-DC Regulator - Step-Down Buck Converter"/>
  </r>
  <r>
    <n v="429"/>
    <x v="14"/>
    <s v="MPS"/>
    <s v="MP3384L"/>
    <s v="リファレンス一覧"/>
    <s v="3V-25Vin, 50Vout, 4-Channel WLED Boost Converter"/>
    <x v="0"/>
    <s v="Power Management"/>
    <s v="DC/DC Switching Controller"/>
    <s v="LED Driver"/>
  </r>
  <r>
    <n v="430"/>
    <x v="14"/>
    <s v="MPS"/>
    <s v="MP3385A"/>
    <s v="リファレンス一覧"/>
    <s v="4-Channel, 80V Boost WLED Controller with I2C"/>
    <x v="0"/>
    <s v="Power Management"/>
    <s v="DC/DC Switching Controller"/>
    <s v="LED Driver"/>
  </r>
  <r>
    <n v="431"/>
    <x v="14"/>
    <s v="MPS"/>
    <s v="MP3429"/>
    <s v="リファレンス一覧"/>
    <s v="21A, 16Vout High Efficiency Full-Integrated Synchronous High Power Boost Converter Support 30W Power Load"/>
    <x v="0"/>
    <s v="TBD"/>
    <s v="TBD"/>
    <s v="TBD"/>
  </r>
  <r>
    <n v="432"/>
    <x v="14"/>
    <s v="MPS"/>
    <s v="MP3431"/>
    <s v="リファレンス一覧"/>
    <s v="21A, 16Vout High Efficiency Full-Integrated Synchronous High Power Boost Converter with Programmable Input Current Limit"/>
    <x v="0"/>
    <s v="TBD"/>
    <s v="TBD"/>
    <s v="TBD"/>
  </r>
  <r>
    <n v="433"/>
    <x v="14"/>
    <s v="MPS"/>
    <s v="MP38873"/>
    <s v="リファレンス一覧"/>
    <s v="15A, 16V, High Frequency Step-Down Converter with Synchronous Gate Driver"/>
    <x v="0"/>
    <s v="TBD"/>
    <s v="TBD"/>
    <s v="TBD"/>
  </r>
  <r>
    <n v="434"/>
    <x v="14"/>
    <s v="MPS"/>
    <s v="MP4410"/>
    <s v="リファレンス一覧"/>
    <s v="36V, 100mA, 20μA Low Iq Synchronous Step-Down Converter"/>
    <x v="0"/>
    <s v="ICs - Power Management (PMIC)"/>
    <s v="PMICs - DC/DC Switching Regulators"/>
    <s v="PMIC, DC-DC Regulator - Step-Down Buck Converter"/>
  </r>
  <r>
    <n v="435"/>
    <x v="14"/>
    <s v="MPS"/>
    <s v="MP4423H"/>
    <s v="リファレンス一覧"/>
    <s v="High Efficiency 3A, 36V, Synchronous Step-Down Converter with PG and Ext. Sync"/>
    <x v="0"/>
    <s v="ICs - Power Management (PMIC)"/>
    <s v="PMICs - DC/DC Switching Regulators"/>
    <s v="PMIC, DC-DC Regulator - Step-Down Buck Converter"/>
  </r>
  <r>
    <n v="436"/>
    <x v="14"/>
    <s v="MPS"/>
    <s v="MP4432"/>
    <s v="リファレンス一覧"/>
    <s v="36V, 2.2A, Low Quiescent Current, Synchronous, Step-Down Converter AEC-Q100 Qualified"/>
    <x v="0"/>
    <s v="ICs - Power Management (PMIC)"/>
    <s v="PMICs - DC/DC Switching Regulators"/>
    <s v="PMIC, DC-DC Regulator - Step-Down Buck Converter"/>
  </r>
  <r>
    <n v="437"/>
    <x v="14"/>
    <s v="MPS"/>
    <s v="MP4569"/>
    <s v="リファレンス一覧"/>
    <s v="Synchronous Step-Down Converter with External Soft Start"/>
    <x v="0"/>
    <s v="TBD"/>
    <s v="TBD"/>
    <s v="TBD"/>
  </r>
  <r>
    <n v="438"/>
    <x v="14"/>
    <s v="MPS"/>
    <s v="MP4570"/>
    <s v="リファレンス一覧"/>
    <s v="3A, 4.5V-55V Input, Frequency Programmable, Fully Integrated Synchronous, Step-Down Converter"/>
    <x v="0"/>
    <s v="ICs - Power Management (PMIC)"/>
    <s v="PMICs - DC/DC Switching Controllers"/>
    <s v="PMIC, DC-DC Regulator - Step-Down Buck Converter"/>
  </r>
  <r>
    <n v="439"/>
    <x v="14"/>
    <s v="MPS"/>
    <s v="MP4575"/>
    <s v="リファレンス一覧"/>
    <s v="5A, 4.5V - 55V Input, Frequency-Programmable, Fully Integrated, Synchronous, Step-Down Converter"/>
    <x v="0"/>
    <s v="ICs - Power Management (PMIC)"/>
    <s v="PMICs - DC/DC Switching Regulators"/>
    <s v="PMIC, DC-DC Regulator - Step-Down Buck Converter"/>
  </r>
  <r>
    <n v="440"/>
    <x v="14"/>
    <s v="MPS"/>
    <s v="MP5470"/>
    <s v="リファレンス一覧"/>
    <s v="4V-16V, Power Management IC with Four 3A/3A/2A/2A Buck Converters and Flexible System Setting via I2C and MTP"/>
    <x v="0"/>
    <s v="ICs - Power Management (PMIC)"/>
    <s v="PMICs - DC/DC Switching Regulators"/>
    <s v="PMIC, DC-DC Regulator - Step-Down Buck Converter"/>
  </r>
  <r>
    <n v="442"/>
    <x v="14"/>
    <s v="MPS"/>
    <s v="MP6532"/>
    <s v="リファレンス一覧"/>
    <s v="5V to 60V, Three-Phase Brushless DC Motor Pre-Driver_x000a__x000a__x000a__x000a__x000a_DC Motor Pre-Driver"/>
    <x v="0"/>
    <s v="TBD"/>
    <s v="TBD"/>
    <s v="TBD"/>
  </r>
  <r>
    <n v="443"/>
    <x v="14"/>
    <s v="MPS"/>
    <s v="MP8008"/>
    <s v="リファレンス一覧"/>
    <s v="Fully Integrated, 802.3af/at-Compliant, PoE PD Interface with a Peak-Current-Mode Flyback Controller"/>
    <x v="0"/>
    <s v="Power Management"/>
    <s v="PoE (Power Over Ethernet)"/>
    <s v="PoE Controller"/>
  </r>
  <r>
    <n v="444"/>
    <x v="14"/>
    <s v="MPS"/>
    <s v="MP8009"/>
    <s v="リファレンス一覧"/>
    <s v="Fully Integrated, 802.3af/at-Compliant, PoE PD Interface with High-Efficiency Flyback/Forward Controller"/>
    <x v="0"/>
    <s v="Power Management"/>
    <s v="PoE (Power Over Ethernet)"/>
    <s v="PoE Controller"/>
  </r>
  <r>
    <n v="446"/>
    <x v="14"/>
    <s v="MPS"/>
    <s v="MP86934"/>
    <s v="リファレンス一覧"/>
    <s v="16V Intelli-Phase Solution in TQFN 3x4"/>
    <x v="0"/>
    <s v="ICs - Power Management (PMIC)"/>
    <s v="PMICs - DC/DC Switching Regulators"/>
    <s v="PMIC, DC-DC Regulator - Step-Down Buck Converter"/>
  </r>
  <r>
    <n v="447"/>
    <x v="14"/>
    <s v="MPS"/>
    <s v="MP8759"/>
    <s v="リファレンス一覧"/>
    <s v="26V, 8A, Low IQ, High-Current, Synchronous, Step-Down Converter"/>
    <x v="0"/>
    <s v="ICs - Power Management (PMIC)"/>
    <s v="PMICs - DC/DC Switching Regulators"/>
    <s v="PMIC, DC-DC Regulator - Step-Down Buck Converter"/>
  </r>
  <r>
    <n v="448"/>
    <x v="14"/>
    <s v="MPS"/>
    <s v="MP8771"/>
    <s v="リファレンス一覧"/>
    <s v="18V, 10A, 700kHz, High-Efficiency, Synchronous, Step-Down Converter"/>
    <x v="0"/>
    <s v="ICs - Power Management (PMIC)"/>
    <s v="PMICs - DC/DC Switching Regulators"/>
    <s v="PMIC, DC-DC Regulator - Step-Down Buck Converter"/>
  </r>
  <r>
    <n v="449"/>
    <x v="14"/>
    <s v="MPS"/>
    <s v="MP8772"/>
    <s v="リファレンス一覧"/>
    <s v="12A, 17V, 700kHz Synchronous Step-down Converter with PG and External Soft Start in 3x3mm QFN package"/>
    <x v="0"/>
    <s v="TBD"/>
    <s v="TBD"/>
    <s v="TBD"/>
  </r>
  <r>
    <n v="450"/>
    <x v="14"/>
    <s v="MPS"/>
    <s v="MP8774"/>
    <s v="リファレンス一覧"/>
    <s v="12A, Wide Input 3V-18V, 700kHz Synchronous Step-down Converter"/>
    <x v="0"/>
    <s v="TBD"/>
    <s v="TBD"/>
    <s v="TBD"/>
  </r>
  <r>
    <n v="451"/>
    <x v="14"/>
    <s v="MPS"/>
    <s v="MP8774H"/>
    <s v="リファレンス一覧"/>
    <s v="12A, Wide-Input 3V to 18V, 1.4MHz Synchronous Step-Down Converter with PG and External Soft Start in 3mmx3mm QFN Package"/>
    <x v="0"/>
    <s v="ICs - Power Management (PMIC)"/>
    <s v="PMICs - DC/DC Switching Regulators"/>
    <s v="PMIC, DC-DC Regulator - Step-Down Buck Converter"/>
  </r>
  <r>
    <n v="452"/>
    <x v="14"/>
    <s v="MPS"/>
    <s v="MP8846"/>
    <s v="リファレンス一覧"/>
    <s v="6A, 8V High Efficiency Synchronous Step-Down Converter"/>
    <x v="0"/>
    <s v="TBD"/>
    <s v="TBD"/>
    <s v="TBD"/>
  </r>
  <r>
    <n v="453"/>
    <x v="14"/>
    <s v="MPS"/>
    <s v="MP8860"/>
    <s v="リファレンス一覧"/>
    <s v="2.8V - 22V VIN, 1A IOUT, 4-Switch,Integrated Buck-Boost Converter with I2C Interface"/>
    <x v="0"/>
    <s v="ICs - Power Management (PMIC)"/>
    <s v="PMICs - DC/DC Switching Regulators"/>
    <s v="Buck-Boost Converter"/>
  </r>
  <r>
    <n v="454"/>
    <x v="14"/>
    <s v="MPS"/>
    <s v="MP8865"/>
    <s v="リファレンス一覧"/>
    <s v="6A, 21V High Efficiency Synchronous Step-Down Converter with I2C Interface"/>
    <x v="0"/>
    <s v="Power Management"/>
    <s v="DC/DC Switching Regulator"/>
    <s v=""/>
  </r>
  <r>
    <n v="455"/>
    <x v="14"/>
    <s v="MPS"/>
    <s v="MP8867"/>
    <s v="リファレンス一覧"/>
    <s v="High Efficiency, 8A, 17V, Synchronous Step-Down Converter with I2C Interface"/>
    <x v="0"/>
    <s v="TBD"/>
    <s v="TBD"/>
    <s v="TBD"/>
  </r>
  <r>
    <n v="456"/>
    <x v="14"/>
    <s v="MPS"/>
    <s v="MP9485"/>
    <s v="リファレンス一覧"/>
    <s v="100V Input, 500mA, Step-Down Converter"/>
    <x v="0"/>
    <s v="ICs - Power Management (PMIC)"/>
    <s v="PMICs - DC/DC Switching Regulators"/>
    <s v="PMIC, DC-DC Regulator - Step-Down Buck Converter"/>
  </r>
  <r>
    <n v="457"/>
    <x v="14"/>
    <s v="MPS"/>
    <s v="MPM3515"/>
    <s v="リファレンス一覧"/>
    <s v="36V, 1.5A Module, Synchronous Step-Down Converter with an Integrated Inductor, QFN-17 (3mm x 5mm x 1.6mm) package"/>
    <x v="0"/>
    <s v="ICs - Power Management (PMIC)"/>
    <s v="PMICs - µModule Regulators"/>
    <s v="PMIC, µModule Regulator - Buck Regulators"/>
  </r>
  <r>
    <n v="458"/>
    <x v="14"/>
    <s v="MPS"/>
    <s v="MPM3606A"/>
    <s v="リファレンス一覧"/>
    <s v="21V Input, 0.6A Module Synchronous Step-down Converter with Integrated Inductor and PG pin"/>
    <x v="0"/>
    <s v="ICs - Power Management (PMIC)"/>
    <s v="PMICs - µModule Regulators"/>
    <s v="PMIC, µModule Regulator - Buck Regulators"/>
  </r>
  <r>
    <n v="459"/>
    <x v="14"/>
    <s v="MPS"/>
    <s v="MPM3610A"/>
    <s v="リファレンス一覧"/>
    <s v="21V Input, 1.2A Module Synchronous Step-down Converter with Integrated Inductor and PG pin"/>
    <x v="0"/>
    <s v="ICs - Power Management (PMIC)"/>
    <s v="PMICs - µModule Regulators"/>
    <s v="PMIC, µModule Regulator - Buck Regulators"/>
  </r>
  <r>
    <n v="460"/>
    <x v="14"/>
    <s v="MPS"/>
    <s v="MPM3620A"/>
    <s v="リファレンス一覧"/>
    <s v="24V Input, 2A Module Synchronous Step-down Converter with Integrated Inductor and PG pin"/>
    <x v="0"/>
    <s v="ICs - Power Management (PMIC)"/>
    <s v="PMICs - µModule Regulators"/>
    <s v="PMIC, µModule Regulator - Buck Regulators"/>
  </r>
  <r>
    <n v="461"/>
    <x v="14"/>
    <s v="MPS"/>
    <s v="MPM3632C"/>
    <s v="リファレンス一覧"/>
    <s v="18V Input, 3A Module, Synchronous, Forced CCM, Step-Down Converter with Integrated Inductor"/>
    <x v="0"/>
    <s v="ICs - Power Management (PMIC)"/>
    <s v="PMICs - µModule Regulators"/>
    <s v="PMIC, µModule Regulator - Buck Regulators"/>
  </r>
  <r>
    <n v="462"/>
    <x v="14"/>
    <s v="MPS"/>
    <s v="MPM3632S"/>
    <s v="リファレンス一覧"/>
    <s v="High-Frequency 18V/3A DC/DC Regulator with Integrated Inductor"/>
    <x v="0"/>
    <s v="ICs - Power Management (PMIC)"/>
    <s v="PMICs - DC/DC Switching Regulators"/>
    <s v="Power µModule - Buck Converter"/>
  </r>
  <r>
    <n v="464"/>
    <x v="14"/>
    <s v="MPS"/>
    <s v="MPM3695-25"/>
    <s v="リファレンス一覧"/>
    <s v="16V, 20A, Scalable DC/DC Power Module with PMBus, Default Register setting 0022"/>
    <x v="0"/>
    <s v="ICs - Power Management (PMIC)"/>
    <s v="PMICs - µModule Regulators"/>
    <s v="PMIC, µModule Regulator - Buck Regulators"/>
  </r>
  <r>
    <n v="465"/>
    <x v="14"/>
    <s v="MPS"/>
    <s v="MPM3805"/>
    <s v="リファレンス一覧"/>
    <s v="6V Input, 0.6A Module, Synchronous, Step-Down Converter with Integrated Inductor, 3.3V Fixed Output, QFN-12 (2.5mmx3.0mmx0.9mm) package"/>
    <x v="0"/>
    <s v="ICs - Power Management (PMIC)"/>
    <s v="PMICs - µModule Regulators"/>
    <s v="PMIC, µModule Regulator - Buck Regulators"/>
  </r>
  <r>
    <n v="466"/>
    <x v="14"/>
    <s v="MPS"/>
    <s v="MPM3833C"/>
    <s v="リファレンス一覧"/>
    <s v="2.75 to 6V, 3A, Ultra-Small and Ultra-Low Noise Power Module"/>
    <x v="0"/>
    <s v="ICs - Power Management (PMIC)"/>
    <s v="PMICs - µModule Regulators"/>
    <s v="PMIC, µModule Regulator - Buck Regulators"/>
  </r>
  <r>
    <n v="467"/>
    <x v="14"/>
    <s v="MPS"/>
    <s v="MPQ2019"/>
    <s v="リファレンス一覧"/>
    <s v="Industrial grade, 40V, 300mA, Low-Quiescent Current Adjustable Output Linear Regulator"/>
    <x v="0"/>
    <s v="ICs - Power Management (PMIC)"/>
    <s v="PMICs - Voltage Regulator, Linear"/>
    <s v="PMIC, Voltage Regulator - Fixed/Adjustable Output"/>
  </r>
  <r>
    <n v="468"/>
    <x v="14"/>
    <s v="MPS"/>
    <s v="MPQ2019-33"/>
    <s v="リファレンス一覧"/>
    <s v="Industrial grade, 40V, 300mA, Low-Quiescent Current 3.3V Fixed Output Linear Regulator"/>
    <x v="0"/>
    <s v="ICs - Power Management (PMIC)"/>
    <s v="PMICs - Voltage Regulator, Linear"/>
    <s v="PMIC, Voltage Regulator - Fixed/Adjustable Output"/>
  </r>
  <r>
    <n v="469"/>
    <x v="14"/>
    <s v="MPS"/>
    <s v="MPQ2019-5"/>
    <s v="リファレンス一覧"/>
    <s v="Industrial grade, 40V, 300mA, Low-Quiescent Current 5V Fixed Output Linear Regulator"/>
    <x v="0"/>
    <s v="ICs - Power Management (PMIC)"/>
    <s v="PMICs - Voltage Regulator, Linear"/>
    <s v="LDO (Low-Dropout Regulator)"/>
  </r>
  <r>
    <n v="470"/>
    <x v="14"/>
    <s v="MPS"/>
    <s v="MPQ4470"/>
    <s v="リファレンス一覧"/>
    <s v="Industrial Grade, High-Efficiency, Fast-Transient, 5A, 36V Synchronous, Step-Down Converter"/>
    <x v="0"/>
    <s v="Power Management"/>
    <s v="DC/DC Switching Regulator"/>
    <s v=""/>
  </r>
  <r>
    <n v="471"/>
    <x v="15"/>
    <s v="NLN"/>
    <s v="XT3410"/>
    <s v="リファレンス一覧"/>
    <s v="1.2A PWM/PFM Control DC-DC Buck Regulator"/>
    <x v="0"/>
    <s v="ICs - Power Management (PMIC)"/>
    <s v="PMICs - DC/DC Switching Regulators"/>
    <s v="PMIC, DC-DC Regulator - Step-Down Buck Converter"/>
  </r>
  <r>
    <n v="472"/>
    <x v="16"/>
    <s v="NXP"/>
    <s v="8MNANOD4-EVK_8MMINI-BB"/>
    <s v="リファレンス一覧"/>
    <s v="8MMINI-BB (C3) / Evaluation Kit for the i.MX 8M Nano Applications Processor Base Board"/>
    <x v="0"/>
    <s v="Embedded "/>
    <s v="MCU (Microcontroller Unit)"/>
    <s v=""/>
  </r>
  <r>
    <n v="473"/>
    <x v="16"/>
    <s v="NXP"/>
    <s v="8MNANOD4-EVK_X-815LPD4-CPUCY"/>
    <s v="リファレンス一覧"/>
    <s v="X-815LPD4-CPUCY (A1) / Evaluation Kit for the i.MX 8M Nano Applications Processor Compute Module with LPDDR4"/>
    <x v="0"/>
    <s v="ICs - Embedded"/>
    <s v="Embedded - MCUs (Microcontroller Units)"/>
    <s v="Embedded, MCUs - ARM Core"/>
  </r>
  <r>
    <n v="476"/>
    <x v="16"/>
    <s v="NXP"/>
    <s v="LS1046A"/>
    <s v="リファレンス一覧"/>
    <s v="QorIQ Layerscape 1046A and 1026A Multicore Communications Processors / Freeway (FRWY)"/>
    <x v="0"/>
    <s v="ICs - Embedded"/>
    <s v="MCU (Microcontroller Unit)"/>
    <s v="Core - ARM"/>
  </r>
  <r>
    <n v="477"/>
    <x v="16"/>
    <s v="NXP"/>
    <s v="MC32PF3000"/>
    <s v="リファレンス一覧"/>
    <s v="KITPF3000FRDMEVM / Consumer 12-Channel Configurable PMIC for i.MX6 and i.MX7 Application Processors, Power Management IC, i.MX7 with DDR3L pre-program, 4 buck, 6 LDO, 1 boost, QFN 48"/>
    <x v="0"/>
    <s v="ICs - Power Management (PMIC)"/>
    <s v="PMICs - Special Purpose"/>
    <s v="PMIC"/>
  </r>
  <r>
    <n v="478"/>
    <x v="16"/>
    <s v="NXP"/>
    <s v="MC32PF3001"/>
    <s v="リファレンス一覧"/>
    <s v="KITPF3000FRDMEVM / Consumer 10-Channel Configurable PMIC for i.MX6 and i.MX7 Application Processors, Power Management IC, i.MX7 with DDR3L pre-program, 3 buck, 6 LDO, QFN 48_x000a_"/>
    <x v="0"/>
    <s v="ICs - Power Management (PMIC)"/>
    <s v="PMICs - Special Purpose"/>
    <s v="PMIC"/>
  </r>
  <r>
    <n v="479"/>
    <x v="16"/>
    <s v="NXP"/>
    <s v="MC32PF4210"/>
    <s v="リファレンス一覧"/>
    <s v="KITPF4210EPEVB / Consumer 14-Channel Power Management IC (PMIC) optimized for i.MX 8M"/>
    <x v="0"/>
    <s v="ICs - Power Management (PMIC)"/>
    <s v="PMIC (Power Management IC)"/>
    <s v="Special Purpose"/>
  </r>
  <r>
    <n v="480"/>
    <x v="16"/>
    <s v="NXP"/>
    <s v="MC32PF8121"/>
    <s v="リファレンス一覧"/>
    <s v="KITPF8121FRDMEVM / Consumer 12-channel Power Management Integrated Circuit (PMIC) for High-performance"/>
    <x v="0"/>
    <s v="ICs - Power Management (PMIC)"/>
    <s v="PMIC (Power Management IC)"/>
    <s v="Special Purpose"/>
  </r>
  <r>
    <n v="481"/>
    <x v="16"/>
    <s v="NXP"/>
    <s v="MC33908"/>
    <s v="リファレンス一覧"/>
    <s v="Safe System Basis Chip with Buck and Boost DC/DC up to 1.5A on Vcore for SPC564x MCU"/>
    <x v="0"/>
    <s v="ICs - Power Management (PMIC)"/>
    <s v="System Basis Chips"/>
    <s v="Functional Safety SBCs"/>
  </r>
  <r>
    <n v="482"/>
    <x v="16"/>
    <s v="NXP"/>
    <s v="MC34PF8100"/>
    <s v="リファレンス一覧"/>
    <s v="KITPF8100FRDMEVM: Supports PF8100 Series | Industrial Type, 12-Channel Power Management Integrated Circuit (PMIC) for High-Performance Processing Applications, HVQFN56 package"/>
    <x v="0"/>
    <s v="ICs - Power Management (PMIC)"/>
    <s v="PMICs - Special Purpose"/>
    <s v="PMIC, Special - Power Supply, Automotive Applications"/>
  </r>
  <r>
    <n v="483"/>
    <x v="16"/>
    <s v="NXP"/>
    <s v="MC34VR500V1ES"/>
    <s v="リファレンス一覧"/>
    <s v="Regulator, Buck, Quad with up to 4.5A Output and Triple User-programmable LDOs, QFN 56"/>
    <x v="0"/>
    <s v="ICs - Power Management (PMIC)"/>
    <s v="PMIC (Power Management IC)"/>
    <s v="Special Purpose"/>
  </r>
  <r>
    <n v="484"/>
    <x v="16"/>
    <s v="NXP"/>
    <s v="MIMXRT1024DAG5A"/>
    <s v="リファレンス一覧"/>
    <s v="MIMXRT1024-EVK / i.MX RT1024 Crossover MCU with Arm Cortex-M7 core"/>
    <x v="0"/>
    <s v="ICs - Embedded"/>
    <s v="MCU (Microcontroller Unit)"/>
    <s v="Core - ARM"/>
  </r>
  <r>
    <n v="485"/>
    <x v="16"/>
    <s v="NXP"/>
    <s v="MIMXRT1170-EVK"/>
    <s v="リファレンス一覧"/>
    <s v="MIMXRT1170-EVK: Supports i.MX RT1170 First GHz Crossover MCU with Arm® Cortex®-M7 and Cortex-M4 Cores | Single Core Standard Feature, Industrial Temp grade: -40 to +105°C, 289-MAPBGA package, 14 x 14 mm, 0.8 mm pitch, 800 MHz Main Core Frequency"/>
    <x v="0"/>
    <s v="ICs - Embedded"/>
    <s v="Embedded - MCUs (Microcontroller Units)"/>
    <s v="Embedded, MCUs - ARM Core"/>
  </r>
  <r>
    <n v="486"/>
    <x v="16"/>
    <s v="NXP"/>
    <s v="MK21FN1M0VMC12"/>
    <s v="リファレンス一覧"/>
    <s v="Kinetis K21: 120MHz Cortex-M4F MCU, 1MB Flash, 128KB SRAM, Full-Speed USB, Anti-tamper, 121-MAPBGA"/>
    <x v="0"/>
    <s v="ICs - Embedded"/>
    <s v="MCU (Microcontroller Unit)"/>
    <s v="Core - ARM"/>
  </r>
  <r>
    <n v="487"/>
    <x v="16"/>
    <s v="NXP"/>
    <s v="MMPF0100"/>
    <s v="リファレンス一覧"/>
    <s v="Power Management IC, i.MX6, pre-prog ,4/6 buck, 6 LDO, 1 boost, QFN 56"/>
    <x v="0"/>
    <s v="ICs - Power Management (PMIC)"/>
    <s v="PMICs - Special Purpose"/>
    <s v="PMIC"/>
  </r>
  <r>
    <n v="488"/>
    <x v="16"/>
    <s v="NXP"/>
    <s v="NXQ1TXH5"/>
    <s v="リファレンス一覧"/>
    <s v="One-chip 5V Qi Wireless Transmitter"/>
    <x v="0"/>
    <s v="RF - Trasmitters"/>
    <s v="Transceivers, Receivers"/>
    <s v="RF - Transmitter"/>
  </r>
  <r>
    <n v="489"/>
    <x v="16"/>
    <s v="NXP"/>
    <s v="PCA9450AA"/>
    <s v="リファレンス一覧"/>
    <s v="Power Management IC (PMIC) for i.MX 8M Mini/Nano/Plus PCA9450AA - Three 3A Buck Regulators &amp; Linear Regulators for (i.MX 8M Mini)"/>
    <x v="0"/>
    <s v="ICs - Power Management (PMIC)"/>
    <s v="PMICs - Special Purpose"/>
    <s v="PMIC"/>
  </r>
  <r>
    <n v="490"/>
    <x v="16"/>
    <s v="NXP"/>
    <s v="PCA9450B"/>
    <s v="リファレンス一覧"/>
    <s v="Power Management IC (PMIC) for i.MX 8M Mini/Nano/Plus PCA9450B - Two 3A Buck Regulators &amp; Linear Regulators for (i.MX 8M Nano)"/>
    <x v="0"/>
    <s v="ICs - Power Management (PMIC)"/>
    <s v="PMICs - Special Purpose"/>
    <s v="PMIC"/>
  </r>
  <r>
    <n v="491"/>
    <x v="16"/>
    <s v="NXP"/>
    <s v="PCA9450C"/>
    <s v="リファレンス一覧"/>
    <s v="Power Management IC (PMIC) for i.MX 8M Mini/Nano/Plus PCA9450C - 6A Dual-phase Buck Regulator, 3A Buck Regulator, and Linear Regulators for (i.MX 8M Plus)"/>
    <x v="0"/>
    <s v="ICs - Power Management (PMIC)"/>
    <s v="PMICs - Special Purpose"/>
    <s v="PMIC"/>
  </r>
  <r>
    <n v="492"/>
    <x v="16"/>
    <s v="NXP"/>
    <s v="PCA9745B"/>
    <s v="リファレンス一覧"/>
    <s v="16-Channel SPI Serial Bus 57mA / 20V Constant Current LED Driver"/>
    <x v="0"/>
    <s v="ICs - Power Management (PMIC)"/>
    <s v="PMICs - LED Drivers"/>
    <s v="PMIC, LED Drivers - Linear"/>
  </r>
  <r>
    <n v="494"/>
    <x v="16"/>
    <s v="NXP"/>
    <s v="S32K144"/>
    <s v="リファレンス一覧"/>
    <s v=""/>
    <x v="0"/>
    <s v=""/>
    <s v=""/>
    <s v=""/>
  </r>
  <r>
    <n v="496"/>
    <x v="16"/>
    <s v="NXP"/>
    <s v="T4240"/>
    <s v="リファレンス一覧"/>
    <s v="T4240RDB: T4240 Reference Design Board | QorIQ T4240 / T4160 / T4080 Multicore Communications Processors"/>
    <x v="0"/>
    <s v="ICs - Embedded"/>
    <s v="Embedded - MCUs (Microcontroller Units)"/>
    <s v="Embedded, MCUs - PowerPC Core"/>
  </r>
  <r>
    <n v="498"/>
    <x v="17"/>
    <s v="ONS"/>
    <s v="FAN23SV56AMPX"/>
    <s v="リファレンス一覧"/>
    <s v="6A Synchronous Buck Regulator"/>
    <x v="0"/>
    <s v="ICs - Power Management (PMIC)"/>
    <s v="PMICs - DC/DC Switching Regulators"/>
    <s v="Converters"/>
  </r>
  <r>
    <n v="499"/>
    <x v="17"/>
    <s v="ONS"/>
    <s v="FAN23SV60AMPX"/>
    <s v="リファレンス一覧"/>
    <s v="6A Synchronous Buck Regulator"/>
    <x v="0"/>
    <s v="ICs - Power Management (PMIC)"/>
    <s v="PMICs - DC/DC Switching Regulators"/>
    <s v="Converters"/>
  </r>
  <r>
    <n v="500"/>
    <x v="17"/>
    <s v="ONS"/>
    <s v="FAN23SV70AMPX"/>
    <s v="リファレンス一覧"/>
    <s v="20A Synchronous Buck Regulator"/>
    <x v="0"/>
    <s v="ICs - Power Management (PMIC)"/>
    <s v="PMICs - DC/DC Switching Regulators"/>
    <s v="Converters"/>
  </r>
  <r>
    <n v="501"/>
    <x v="17"/>
    <s v="ONS"/>
    <s v="FAN48610"/>
    <s v="リファレンス一覧"/>
    <s v=""/>
    <x v="0"/>
    <s v=""/>
    <s v=""/>
    <s v=""/>
  </r>
  <r>
    <n v="502"/>
    <x v="17"/>
    <s v="ONS"/>
    <s v="FAN48685"/>
    <s v="リファレンス一覧"/>
    <s v="Fixed-Output Synchronous TinyBoost Regulator, 2.5Vin to 5.5Vin, Three Output Voltage Programmability, 800mA"/>
    <x v="0"/>
    <s v="ICs - Power Management (PMIC)"/>
    <s v="PMICs - DC/DC Switching Regulators"/>
    <s v="Boost Converter"/>
  </r>
  <r>
    <n v="503"/>
    <x v="17"/>
    <s v="ONS"/>
    <s v="FAN53200"/>
    <s v="リファレンス一覧"/>
    <s v="5A, 2.4 MHz, Digitally Programmable TinyBuck Regulator"/>
    <x v="0"/>
    <s v="ICs - Power Management (PMIC)"/>
    <s v="PMICs - DC/DC Switching Regulators"/>
    <s v="Converters"/>
  </r>
  <r>
    <n v="504"/>
    <x v="17"/>
    <s v="ONS"/>
    <s v="FAN53525"/>
    <s v="リファレンス一覧"/>
    <s v="3.0A, 2.4MHz, Digitally Programmable TinyBuck® Regulator"/>
    <x v="0"/>
    <s v="ICs - Power Management (PMIC)"/>
    <s v="PMICs - DC/DC Switching Regulators"/>
    <s v="PMIC, DC-DC Regulator - Step-Down Buck Converter"/>
  </r>
  <r>
    <n v="505"/>
    <x v="17"/>
    <s v="ONS"/>
    <s v="FAN53526"/>
    <s v="リファレンス一覧"/>
    <s v="3.0A, 2.4MHz, Digitally Programmable TinyBuck® Regulator Voltage Mode"/>
    <x v="0"/>
    <s v="ICs - Power Management (PMIC)"/>
    <s v="PMICs - DC/DC Switching Regulators"/>
    <s v="PMIC, DC-DC Regulator - Step-Down Buck Converter"/>
  </r>
  <r>
    <n v="506"/>
    <x v="17"/>
    <s v="ONS"/>
    <s v="FAN5353"/>
    <s v="リファレンス一覧"/>
    <s v="IC REG BUCK ADJUSTABLE 3A 12MLP; Buck Switching Regulator IC Positive Adjustable 0.8V 1 Output 3A 12-WFDFN Exposed Pad"/>
    <x v="0"/>
    <s v="ICs - Power Management (PMIC)"/>
    <s v="DC/DC Converters"/>
    <s v="DC/DC"/>
  </r>
  <r>
    <n v="507"/>
    <x v="17"/>
    <s v="ONS"/>
    <s v="FAN5354"/>
    <s v="リファレンス一覧"/>
    <s v="3Mhz, 3A Synchronous Buck Regulator"/>
    <x v="0"/>
    <s v="ICs - Power Management (PMIC)"/>
    <s v="PMICs - DC/DC Switching Regulators"/>
    <s v="Converters"/>
  </r>
  <r>
    <n v="508"/>
    <x v="17"/>
    <s v="ONS"/>
    <s v="FAN53541"/>
    <s v="リファレンス一覧"/>
    <s v="IC REG BUCK ADJ 5A 20WLCSP, Buck Switching Regulator IC Positive Adjustable 0.8V 1 Output 5A 20-UFBGA, WLCSP"/>
    <x v="0"/>
    <s v="ICs - Power Management (PMIC)"/>
    <s v="DC/DC Converters"/>
    <s v="DC/DC"/>
  </r>
  <r>
    <n v="509"/>
    <x v="17"/>
    <s v="ONS"/>
    <s v="FAN53555"/>
    <s v="リファレンス一覧"/>
    <s v="5A, 2.4MHz, Digitally Programmable TinyBuck Regulator"/>
    <x v="0"/>
    <s v="Power Management"/>
    <s v="DC/DC Switching Regulator"/>
    <s v=""/>
  </r>
  <r>
    <n v="510"/>
    <x v="17"/>
    <s v="ONS"/>
    <s v="FAN5362"/>
    <s v="リファレンス一覧"/>
    <s v="3MHz, 500mA / 750mA Synchronous Buck Regulator"/>
    <x v="0"/>
    <s v="ICs - Power Management (PMIC)"/>
    <s v="PMICs - DC/DC Switching Regulators"/>
    <s v="Converters"/>
  </r>
  <r>
    <n v="511"/>
    <x v="17"/>
    <s v="ONS"/>
    <s v="FAN65004B"/>
    <s v="リファレンス一覧"/>
    <s v=""/>
    <x v="0"/>
    <s v=""/>
    <s v=""/>
    <s v=""/>
  </r>
  <r>
    <n v="512"/>
    <x v="17"/>
    <s v="ONS"/>
    <s v="FL5160"/>
    <s v="リファレンス一覧"/>
    <s v="IGBT and MOSFET AC Phase Cut Dimmer Controller"/>
    <x v="0"/>
    <s v="ICs - Power Management (PMIC)"/>
    <s v="PMICs - LED Drivers"/>
    <s v="AC/DC LED Driver IC"/>
  </r>
  <r>
    <n v="513"/>
    <x v="17"/>
    <s v="ONS"/>
    <s v="LV5068V"/>
    <s v="リファレンス一覧"/>
    <s v=""/>
    <x v="0"/>
    <s v=""/>
    <s v=""/>
    <s v=""/>
  </r>
  <r>
    <n v="514"/>
    <x v="17"/>
    <s v="ONS"/>
    <s v="LV5980MC"/>
    <s v="リファレンス一覧"/>
    <s v="Buck Converter, Switching Regulator, 1-Channel, Low Power Consumption and High Efficiency"/>
    <x v="0"/>
    <s v="Power Management"/>
    <s v="DC/DC Switching Regulator"/>
    <s v=""/>
  </r>
  <r>
    <n v="515"/>
    <x v="17"/>
    <s v="ONS"/>
    <s v="NCL30082"/>
    <s v="リファレンス一覧"/>
    <s v="Dimmable Quasi-Resonant Primary Side Current Mode Controller for LED Lighting with thermal foldback"/>
    <x v="0"/>
    <s v="ICs - Power Management (PMIC)"/>
    <s v="PMICs - LED Drivers"/>
    <s v="PMIC, LED Drivers - AC-DC Offline Switching"/>
  </r>
  <r>
    <n v="516"/>
    <x v="17"/>
    <s v="ONS"/>
    <s v="NCP1034"/>
    <s v="リファレンス一覧"/>
    <s v=""/>
    <x v="0"/>
    <s v=""/>
    <s v=""/>
    <s v=""/>
  </r>
  <r>
    <n v="517"/>
    <x v="17"/>
    <s v="ONS"/>
    <s v="NCP1055"/>
    <s v="リファレンス一覧"/>
    <s v="Monolithic High Voltage Gated Oscillator Power Switching Regulator"/>
    <x v="0"/>
    <s v="ICs - Power Management (PMIC)"/>
    <s v="PMICs - AC/DC Converters"/>
    <s v="Offline Regulators "/>
  </r>
  <r>
    <n v="518"/>
    <x v="17"/>
    <s v="ONS"/>
    <s v="NCP1076A"/>
    <s v="リファレンス一覧"/>
    <s v=""/>
    <x v="0"/>
    <s v=""/>
    <s v=""/>
    <s v=""/>
  </r>
  <r>
    <n v="519"/>
    <x v="17"/>
    <s v="ONS"/>
    <s v="NCP110"/>
    <s v="リファレンス一覧"/>
    <s v="LDO Regulator, 200mA, Low Vin, Ultra-High PSRR"/>
    <x v="0"/>
    <s v="Power Management"/>
    <s v="Voltage Regulator"/>
    <s v=""/>
  </r>
  <r>
    <n v="520"/>
    <x v="17"/>
    <s v="ONS"/>
    <s v="NCP1117"/>
    <s v="リファレンス一覧"/>
    <s v="LDO Regulator, 1A, Fixed and Adjustable, Positive"/>
    <x v="0"/>
    <s v="Power Management"/>
    <s v="Voltage Regulator"/>
    <s v=""/>
  </r>
  <r>
    <n v="521"/>
    <x v="17"/>
    <s v="ONS"/>
    <s v="NCP11187"/>
    <s v="リファレンス一覧"/>
    <s v="NCP11187A65P45WGEVB: 45W Auxiliary Power Supply for White Goods and Industrial Equipment with NCP11187A65"/>
    <x v="0"/>
    <s v="ICs - Power Management (PMIC)"/>
    <s v="PMICs - AC/DC Offline Switching"/>
    <s v="Flyback Converter"/>
  </r>
  <r>
    <n v="522"/>
    <x v="17"/>
    <s v="ONS"/>
    <s v="NCP137"/>
    <s v="リファレンス一覧"/>
    <s v="LDO Regulator, 700mA, Ultra-Low Dropout, with Bias Rail"/>
    <x v="0"/>
    <s v="Power Management"/>
    <s v="Voltage Regulator"/>
    <s v=""/>
  </r>
  <r>
    <n v="523"/>
    <x v="17"/>
    <s v="ONS"/>
    <s v="NCP148"/>
    <s v="リファレンス一覧"/>
    <s v="LDO Regulator, 450mA, Ultra-High PSRR, Ultra-Low Noise"/>
    <x v="0"/>
    <s v="Power Management"/>
    <s v="Voltage Regulator"/>
    <s v=""/>
  </r>
  <r>
    <n v="524"/>
    <x v="17"/>
    <s v="ONS"/>
    <s v="NCP151"/>
    <s v="リファレンス一覧"/>
    <s v="IC REG LIN 1.8V/0.7V 300MA 4XDFN; Linear Voltage Regulator IC Positive Fixed 2 Output 300mA, 300mA 4-XDFN (1x1)"/>
    <x v="0"/>
    <s v="Power Management"/>
    <s v="Voltage Regulator"/>
    <s v="LDO"/>
  </r>
  <r>
    <n v="525"/>
    <x v="17"/>
    <s v="ONS"/>
    <s v="NCP1521"/>
    <s v="リファレンス一覧"/>
    <s v="2.7-5.5V Buck Converter, DC-DC, 1.5 MHz, 600 mA"/>
    <x v="0"/>
    <s v="ICs - Power Management (PMIC)"/>
    <s v="PMICs - DC/DC Switching Regulators"/>
    <s v="Converters"/>
  </r>
  <r>
    <n v="526"/>
    <x v="17"/>
    <s v="ONS"/>
    <s v="NCP1521B"/>
    <s v="リファレンス一覧"/>
    <s v=""/>
    <x v="0"/>
    <s v=""/>
    <s v=""/>
    <s v=""/>
  </r>
  <r>
    <n v="527"/>
    <x v="17"/>
    <s v="ONS"/>
    <s v="NCP170"/>
    <s v="リファレンス一覧"/>
    <s v="LDO Regulator, 150mA, Ultra-Low Iq"/>
    <x v="0"/>
    <s v="ICs - Power Management (PMIC)"/>
    <s v="PMICs - Voltage Regulator, Linear"/>
    <s v="LDO (Low-Dropout Regulator)"/>
  </r>
  <r>
    <n v="528"/>
    <x v="17"/>
    <s v="ONS"/>
    <s v="NCP171"/>
    <s v="リファレンス一覧"/>
    <s v="LDO Regulator, Ultra-Low 50nA Iq, with Dual Power Mode, 80mA"/>
    <x v="0"/>
    <s v="Power Management"/>
    <s v="Voltage Regulator"/>
    <s v=""/>
  </r>
  <r>
    <n v="529"/>
    <x v="17"/>
    <s v="ONS"/>
    <s v="NCP187"/>
    <s v="リファレンス一覧"/>
    <s v="1.2A Low Iq, Low Dropout Voltage Regulator, Low Noise with Power Good Output"/>
    <x v="0"/>
    <s v="Power Management"/>
    <s v="Voltage Regulator"/>
    <s v=""/>
  </r>
  <r>
    <n v="530"/>
    <x v="17"/>
    <s v="ONS"/>
    <s v="NCP3063"/>
    <s v="リファレンス一覧"/>
    <s v="1.5 A, Step-Up/Down/Inverting Switching Regulator"/>
    <x v="0"/>
    <s v="ICs - Power Management (PMIC)"/>
    <s v="PMICs - DC/DC Switching Regulators"/>
    <s v="Converters"/>
  </r>
  <r>
    <n v="531"/>
    <x v="17"/>
    <s v="ONS"/>
    <s v="NCP3135"/>
    <s v="リファレンス一覧"/>
    <s v=""/>
    <x v="0"/>
    <s v=""/>
    <s v=""/>
    <s v=""/>
  </r>
  <r>
    <n v="532"/>
    <x v="17"/>
    <s v="ONS"/>
    <s v="NCP3170"/>
    <s v="リファレンス一覧"/>
    <s v="Buck Regulator, Switching, PWM, 3.0A"/>
    <x v="0"/>
    <s v="ICs - Power Management (PMIC)"/>
    <s v="PMICs - DC/DC Switching Regulators"/>
    <s v="PMIC, DC-DC Regulator - Step-Down Buck Converter"/>
  </r>
  <r>
    <n v="533"/>
    <x v="17"/>
    <s v="ONS"/>
    <s v="NCP3232N"/>
    <s v="リファレンス一覧"/>
    <s v="High Current Synchronous Buck Converter"/>
    <x v="0"/>
    <s v="ICs - Power Management (PMIC)"/>
    <s v="PMICs - DC/DC Switching Regulators"/>
    <s v="PMIC, DC-DC Regulator - Step-Down Buck Converter"/>
  </r>
  <r>
    <n v="534"/>
    <x v="17"/>
    <s v="ONS"/>
    <s v="NCP3233"/>
    <s v="リファレンス一覧"/>
    <s v="Step Down Converter Operates from 3V to 21V and delivers up to 20A"/>
    <x v="0"/>
    <s v="ICs - Power Management (PMIC)"/>
    <s v="PMICs - DC/DC Switching Regulators"/>
    <s v="Converters"/>
  </r>
  <r>
    <n v="535"/>
    <x v="17"/>
    <s v="ONS"/>
    <s v="NCP3335A"/>
    <s v="リファレンス一覧"/>
    <s v="LDO Regulator, 500mA, Ultra-High Accuracy"/>
    <x v="0"/>
    <s v="Power Management"/>
    <s v="Voltage Regulator"/>
    <s v=""/>
  </r>
  <r>
    <n v="536"/>
    <x v="17"/>
    <s v="ONS"/>
    <s v="NCP5252"/>
    <s v="リファレンス一覧"/>
    <s v="Synchronous Buck Regulator, Integrated, 2.0A, 1MHz, with Light Load Efficiency"/>
    <x v="0"/>
    <s v="Power Management"/>
    <s v="DC/DC Switching Regulator"/>
    <s v=""/>
  </r>
  <r>
    <n v="537"/>
    <x v="17"/>
    <s v="ONS"/>
    <s v="NCP5386"/>
    <s v="リファレンス一覧"/>
    <s v="Single / Two Phase Controller for CPU and Chipset Applications"/>
    <x v="0"/>
    <s v="ICs - Power Management (PMIC)"/>
    <s v="PMIC (Power Management IC)"/>
    <s v="Special Purpose"/>
  </r>
  <r>
    <n v="538"/>
    <x v="17"/>
    <s v="ONS"/>
    <s v="NCP59748"/>
    <s v="リファレンス一覧"/>
    <s v="LDO Regulator, 1.5A, Ultra-Low Dropout, High PSRR, Low Noise, with Bias Rail"/>
    <x v="0"/>
    <s v="Power Management"/>
    <s v="Voltage Regulator"/>
    <s v=""/>
  </r>
  <r>
    <n v="539"/>
    <x v="17"/>
    <s v="ONS"/>
    <s v="NCP702"/>
    <s v="リファレンス一覧"/>
    <s v="LDO Regulator, 200mA, Ultra-Low Dropout, Ultra-Low Iq, High PSRR, Ultra-Low Noise"/>
    <x v="0"/>
    <s v="ICs - Power Management (PMIC)"/>
    <s v="PMICs - Voltage Regulator, Linear"/>
    <s v="LDO (Low-Dropout Regulator)"/>
  </r>
  <r>
    <n v="540"/>
    <x v="17"/>
    <s v="ONS"/>
    <s v="NCP705"/>
    <s v="リファレンス一覧"/>
    <s v="LDO Regulator, 500mA, Ultra-Low Iq, High PSRR, Ultra-Low Noise"/>
    <x v="0"/>
    <s v="ICs - Power Management (PMIC)"/>
    <s v="PMICs - Voltage Regulator, Linear"/>
    <s v="LDO (Low-Dropout Regulator)"/>
  </r>
  <r>
    <n v="541"/>
    <x v="17"/>
    <s v="ONS"/>
    <s v="NCP716B"/>
    <s v="リファレンス一覧"/>
    <s v="IC REG LINEAR 5V 150MA 5TSOP; Linear Voltage Regulator IC Positive Fixed 1 Output 150mA 5-TSOP"/>
    <x v="0"/>
    <s v="Power Management"/>
    <s v="Voltage Regulator"/>
    <s v="LDO"/>
  </r>
  <r>
    <n v="542"/>
    <x v="17"/>
    <s v="ONS"/>
    <s v="NCP718"/>
    <s v="リファレンス一覧"/>
    <s v="LDO Regulator, 300mA, Wide Vin, Ultra-Low Iq"/>
    <x v="0"/>
    <s v="ICs - Power Management (PMIC)"/>
    <s v="PMICs - Voltage Regulator, Linear"/>
    <s v="LDO (Low-Dropout Regulator)"/>
  </r>
  <r>
    <n v="543"/>
    <x v="17"/>
    <s v="ONS"/>
    <s v="NCP81074"/>
    <s v="リファレンス一覧"/>
    <s v="SECO-RANGEFINDER-GEVK | Single Channel, 10A, High Speed Low-Side MOSFET Driver, VDD Based Threshold, SOIC-8 package"/>
    <x v="0"/>
    <s v="ICs - Power Management (PMIC)"/>
    <s v="PMICs - Gate Drivers"/>
    <s v="PMIC, Gate Drivers - Low-Side"/>
  </r>
  <r>
    <n v="544"/>
    <x v="17"/>
    <s v="ONS"/>
    <s v="NCV1117"/>
    <s v="リファレンス一覧"/>
    <s v="1.0 A Low-Dropout Positive Fixed and Adjustable Voltage Regulator"/>
    <x v="0"/>
    <s v="ICs - Power Management (PMIC)"/>
    <s v="PMICs - DC/DC Switching Regulators"/>
    <s v="LDO Regulators"/>
  </r>
  <r>
    <n v="545"/>
    <x v="17"/>
    <s v="ONS"/>
    <s v="NCV3063"/>
    <s v="リファレンス一覧"/>
    <s v="1.5 A, Step-Up/Down/ Inverting Switching Regulators"/>
    <x v="0"/>
    <s v="ICs - Power Management (PMIC)"/>
    <s v="PMICs - DC/DC Switching Regulators"/>
    <s v="Converters"/>
  </r>
  <r>
    <n v="546"/>
    <x v="17"/>
    <s v="ONS"/>
    <s v="SECO-RANGEFINDER-GEVK"/>
    <s v="リファレンス一覧"/>
    <s v="SECO-RANGEFINDER-GEVK | SiPM Direct Time of Flight (dToF) LiDAR"/>
    <x v="0"/>
    <s v="Dev. Kits - Eval. Boards, Sensors"/>
    <s v="Eval. Boards, Sensors - Light, Distance Measuring"/>
    <s v="Eval. Boards, Platforms - Direct Time of Flight (dToF), LiDAR"/>
  </r>
  <r>
    <n v="547"/>
    <x v="18"/>
    <s v="PWI"/>
    <s v="INN2603K"/>
    <s v="リファレンス一覧"/>
    <s v="Off-Line CV/CC Flyback Switcher IC with Integrated MOSFET, Sync-Rect and Feedback"/>
    <x v="0"/>
    <s v="ICs - Power Management (PMIC)"/>
    <s v="PMICs - AC/DC Offline Switching"/>
    <s v="Offline Converter"/>
  </r>
  <r>
    <n v="548"/>
    <x v="18"/>
    <s v="PWI"/>
    <s v="INN3168C-H101"/>
    <s v="リファレンス一覧"/>
    <s v="DER-535 / InnoSwitch3-CE, 65W, Off-Line CV/CC QR Flyback Switcher IC with Integrated 650V MOSFET, Synchronous Rectification &amp; FluxLink Feedback for Applications up to 65W"/>
    <x v="0"/>
    <s v="Power Management"/>
    <s v="AC/DC Switching Controller"/>
    <s v=""/>
  </r>
  <r>
    <n v="549"/>
    <x v="18"/>
    <s v="PWI"/>
    <s v="INN3168C-H105_ATL"/>
    <s v="リファレンス一覧"/>
    <s v="ATL ELECTRONICS / InnoSwitch3-CE, 48W, 19.2V, 4.5A, Off-Line CV/CC QR Flyback Switcher IC with Integrated 650V MOSFET, Synchronous Rectification &amp; FluxLink Feedback for Applications up to 65W"/>
    <x v="0"/>
    <s v="Power Management"/>
    <s v="AC/DC Switching Controller"/>
    <s v=""/>
  </r>
  <r>
    <n v="550"/>
    <x v="18"/>
    <s v="PWI"/>
    <s v="INN3379C-H302"/>
    <s v="リファレンス一覧"/>
    <s v="RDR-802 / InnoSwitch3-Pro, 60W, 750V PowiGaN Switch, Digitally Controllable, Off-Line CV/CC QR Flyback Switcher IC with Integrated High-Voltage Switch, Synchronous Rectification &amp; FluxLink Feedback for applications up to 85W"/>
    <x v="0"/>
    <s v="ICs - Power Management (PMIC)"/>
    <s v="PMICs - AC/DC Converters"/>
    <s v="Flyback Converter"/>
  </r>
  <r>
    <n v="552"/>
    <x v="18"/>
    <s v="PWI"/>
    <s v="INN3679C-H606"/>
    <s v="リファレンス一覧"/>
    <s v="RDR-747 / InnoSwitch3-EP, 65W, 750V PowiGaN Switch, Off-Line CV/CC QR Flyback Switcher IC with Integrated Primary Switch, Synchronous Rectification and FluxLink Feedback"/>
    <x v="0"/>
    <s v="Power Management"/>
    <s v="AC/DC Switching Controller"/>
    <s v=""/>
  </r>
  <r>
    <n v="553"/>
    <x v="18"/>
    <s v="PWI"/>
    <s v="LNK6448K"/>
    <s v="リファレンス一覧"/>
    <s v="DER-403 / LinkSwitch-3, 10W, Energy-Efficient, Accurate Primary-Side Regulation CV/CC Switcher for Adapters and Chargers"/>
    <x v="0"/>
    <s v="Power Management"/>
    <s v="AC/DC Switching Controller"/>
    <s v=""/>
  </r>
  <r>
    <n v="554"/>
    <x v="18"/>
    <s v="PWI"/>
    <s v="LNK6448K_ATL"/>
    <s v="リファレンス一覧"/>
    <s v="ATL ELECTRONICS / LinkSwitch-3, 10W, 5V @ 2A,  Accurate Primary-Side Regulation CV/CC Switcher for Adapters and Chargers"/>
    <x v="0"/>
    <s v="Power Management"/>
    <s v="AC/DC Switching Controller"/>
    <s v=""/>
  </r>
  <r>
    <n v="555"/>
    <x v="18"/>
    <s v="PWI"/>
    <s v="TOP267EG"/>
    <s v="リファレンス一覧"/>
    <s v=""/>
    <x v="0"/>
    <s v="ICs - Power Management (PMIC)"/>
    <s v="PMICs - AC/DC Offline Switching"/>
    <s v=""/>
  </r>
  <r>
    <n v="556"/>
    <x v="19"/>
    <s v="REN"/>
    <s v="ISL6420B"/>
    <s v="リファレンス一覧"/>
    <s v="Advanced Single Synchronous Buck Pulse-Width Modulation (PWM) Controller"/>
    <x v="0"/>
    <s v="Power Management"/>
    <s v="DC/DC Switching Controller"/>
    <s v=""/>
  </r>
  <r>
    <n v="558"/>
    <x v="19"/>
    <s v="REN"/>
    <s v="ISL70003ASEH"/>
    <s v="リファレンス一覧"/>
    <s v=""/>
    <x v="0"/>
    <s v=""/>
    <s v=""/>
    <s v=""/>
  </r>
  <r>
    <n v="560"/>
    <x v="19"/>
    <s v="REN"/>
    <s v="ISL80015"/>
    <s v="リファレンス一覧"/>
    <s v="Compact Synchronous Buck Regulators, 1.5A, 5.5Vin, Low Quiescent Current, 1MHz Fsw, Internal Compensation, Internal Soft-Start / Stop"/>
    <x v="0"/>
    <s v="Power Management"/>
    <s v="DC/DC Switching Regulator"/>
    <s v=""/>
  </r>
  <r>
    <n v="561"/>
    <x v="19"/>
    <s v="REN"/>
    <s v="ISL80015A"/>
    <s v="リファレンス一覧"/>
    <s v="Compact Synchronous Buck Regulators, 1.5A, 5.5Vin, Low Quiescent Current, 2MHz Fsw, Internal Compensation, Internal Soft-Start / Stop"/>
    <x v="0"/>
    <s v="Power Management"/>
    <s v="DC/DC Switching Regulator"/>
    <s v=""/>
  </r>
  <r>
    <n v="562"/>
    <x v="19"/>
    <s v="REN"/>
    <s v="ISL80019"/>
    <s v="リファレンス一覧"/>
    <s v="Compact Synchronous Buck Regulators, 1.5A, 5.5Vin, Low Quiescent Current, 1MHz Fsw, Internal or External Compensation"/>
    <x v="0"/>
    <s v="Power Management"/>
    <s v="DC/DC Switching Regulator"/>
    <s v=""/>
  </r>
  <r>
    <n v="563"/>
    <x v="19"/>
    <s v="REN"/>
    <s v="ISL80019A"/>
    <s v="リファレンス一覧"/>
    <s v="Compact Synchronous Buck Regulators, 1.5A, 5.5Vin, Low Quiescent Current, 2MHz Fsw, Internal or External Compensation"/>
    <x v="0"/>
    <s v="Power Management"/>
    <s v="DC/DC Switching Regulator"/>
    <s v=""/>
  </r>
  <r>
    <n v="564"/>
    <x v="19"/>
    <s v="REN"/>
    <s v="ISL8002"/>
    <s v="リファレンス一覧"/>
    <s v="Compact Synchronous Buck Regulators, 2A, 5.5Vin, Low Quiescent Current, 1MHz Fsw, Internal or External Compensation"/>
    <x v="0"/>
    <s v="Power Management"/>
    <s v="DC/DC Switching Regulator"/>
    <s v=""/>
  </r>
  <r>
    <n v="565"/>
    <x v="19"/>
    <s v="REN"/>
    <s v="ISL80020"/>
    <s v="リファレンス一覧"/>
    <s v="Compact Synchronous Buck Regulators, 2A, 5.5Vin, Low Quiescent Current, 1MHz Fsw, Internal Compensation, Internal Soft-Start / Stop"/>
    <x v="0"/>
    <s v="Power Management"/>
    <s v="DC/DC Switching Regulator"/>
    <s v=""/>
  </r>
  <r>
    <n v="566"/>
    <x v="19"/>
    <s v="REN"/>
    <s v="ISL80020A"/>
    <s v="リファレンス一覧"/>
    <s v="Compact Synchronous Buck Regulators, 2A, 5.5Vin, Low Quiescent Current, 2MHz Fsw, Internal Compensation, Internal Soft-Start / Stop"/>
    <x v="0"/>
    <s v="Power Management"/>
    <s v="DC/DC Switching Regulator"/>
    <s v=""/>
  </r>
  <r>
    <n v="567"/>
    <x v="19"/>
    <s v="REN"/>
    <s v="ISL8002A"/>
    <s v="リファレンス一覧"/>
    <s v="Compact Synchronous Buck Regulators, 2A, 5.5Vin, Low Quiescent Current, 2MHz Fsw, Internal or External Compensation"/>
    <x v="0"/>
    <s v="Power Management"/>
    <s v="DC/DC Switching Regulator"/>
    <s v=""/>
  </r>
  <r>
    <n v="568"/>
    <x v="19"/>
    <s v="REN"/>
    <s v="ISL80030"/>
    <s v="リファレンス一覧"/>
    <s v="3A, Synchronous Buck Converter in 2x2 DFN Package, 5.5Vin, 1MHz Fsw, PWM Mode, Internal Soft-Start / Stop"/>
    <x v="0"/>
    <s v="Power Management"/>
    <s v="DC/DC Switching Regulator"/>
    <s v=""/>
  </r>
  <r>
    <n v="569"/>
    <x v="19"/>
    <s v="REN"/>
    <s v="ISL80030A"/>
    <s v="リファレンス一覧"/>
    <s v="3A, Synchronous Buck Converter in 2x2 DFN Package, 5.5Vin, 2MHz Fsw, PWM Mode, Internal Soft-Start / Stop"/>
    <x v="0"/>
    <s v="ICs - Power Management (PMIC)"/>
    <s v="PMICs - DC/DC Switching Regulators"/>
    <s v="Buck Converter"/>
  </r>
  <r>
    <n v="570"/>
    <x v="19"/>
    <s v="REN"/>
    <s v="ISL80031"/>
    <s v="リファレンス一覧"/>
    <s v="3A, Synchronous Buck Converter in 2x2 DFN Package, 5.5Vin, 1MHz Fsw, PFM Mode, Internal Soft-Start / Stop"/>
    <x v="0"/>
    <s v="ICs - Power Management (PMIC)"/>
    <s v="PMICs - DC/DC Switching Regulators"/>
    <s v="PMIC, DC-DC Regulator - Step-Down Buck Converter"/>
  </r>
  <r>
    <n v="571"/>
    <x v="19"/>
    <s v="REN"/>
    <s v="ISL80031A"/>
    <s v="リファレンス一覧"/>
    <s v="3A, Synchronous Buck Converter in 2x2 DFN Package, 5.5Vin, 2MHz Fsw, PFM Mode, Internal Soft-Start / Stop"/>
    <x v="0"/>
    <s v="ICs - Power Management (PMIC)"/>
    <s v="PMICs - DC/DC Switching Regulators"/>
    <s v="PMIC, DC-DC Regulator - Step-Down Buck Converter"/>
  </r>
  <r>
    <n v="572"/>
    <x v="19"/>
    <s v="REN"/>
    <s v="ISL80101A"/>
    <s v="リファレンス一覧"/>
    <s v="High Performance 1A Linear Regulator with Programmable Current Limiting"/>
    <x v="0"/>
    <s v="Power Management"/>
    <s v="Voltage Regulator"/>
    <s v=""/>
  </r>
  <r>
    <n v="573"/>
    <x v="19"/>
    <s v="REN"/>
    <s v="ISL80101-ADJ"/>
    <s v="リファレンス一覧"/>
    <s v="High Performance 1A LDO"/>
    <x v="0"/>
    <s v="Power Management"/>
    <s v="Voltage Regulator"/>
    <s v=""/>
  </r>
  <r>
    <n v="574"/>
    <x v="19"/>
    <s v="REN"/>
    <s v="ISL80102"/>
    <s v="リファレンス一覧"/>
    <s v="High Performance 2A Linear Regulator"/>
    <x v="0"/>
    <s v="Power Management"/>
    <s v="Voltage Regulator"/>
    <s v=""/>
  </r>
  <r>
    <n v="575"/>
    <x v="19"/>
    <s v="REN"/>
    <s v="ISL80103"/>
    <s v="リファレンス一覧"/>
    <s v="High Performance 3A Linear Regulator"/>
    <x v="0"/>
    <s v="Power Management"/>
    <s v="Voltage Regulator"/>
    <s v=""/>
  </r>
  <r>
    <n v="576"/>
    <x v="19"/>
    <s v="REN"/>
    <s v="ISL80138"/>
    <s v="リファレンス一覧"/>
    <s v="40V, Low Quiescent Current, 150mA Linear Regulator"/>
    <x v="0"/>
    <s v="ICs - Power Management (PMIC)"/>
    <s v="PMICs - Voltage Regulator, Linear"/>
    <s v="LDO (Low-Dropout Regulator)"/>
  </r>
  <r>
    <n v="577"/>
    <x v="19"/>
    <s v="REN"/>
    <s v="ISL8025"/>
    <s v="リファレンス一覧"/>
    <s v="5A, Highly Efficient, Monolithic, Compact Synchronous Buck Regulator"/>
    <x v="0"/>
    <s v="Power Management"/>
    <s v="DC/DC Switching Regulator"/>
    <s v=""/>
  </r>
  <r>
    <n v="578"/>
    <x v="19"/>
    <s v="REN"/>
    <s v="ISL80510"/>
    <s v="リファレンス一覧"/>
    <s v="High Performance 1A LDO"/>
    <x v="0"/>
    <s v="Power Management"/>
    <s v="Voltage Regulator"/>
    <s v=""/>
  </r>
  <r>
    <n v="579"/>
    <x v="19"/>
    <s v="REN"/>
    <s v="ISL8107"/>
    <s v="リファレンス一覧"/>
    <s v="Single-Phase Pulse-Width Modulation (PWM) Controller with Wide (9V-75V) VIN Range"/>
    <x v="0"/>
    <s v="Power Management"/>
    <s v="DC/DC Switching Controller"/>
    <s v=""/>
  </r>
  <r>
    <n v="580"/>
    <x v="19"/>
    <s v="REN"/>
    <s v="ISL8117ADEMO4Z"/>
    <s v="リファレンス一覧"/>
    <s v="ISL8117ADEMO4Z: Sync Buck PWM Controller Demo Board (Buck-Boost configuration), 6.5V to 42V Vin Range, 12V 3A Output with COMP Pin"/>
    <x v="0"/>
    <s v="ICs - Power Management (PMIC)"/>
    <s v="PMICs - DC/DC Switching Controllers"/>
    <s v="Buck-Boost Controller"/>
  </r>
  <r>
    <n v="581"/>
    <x v="19"/>
    <s v="REN"/>
    <s v="ISL8117AEVAL1Z"/>
    <s v="リファレンス一覧"/>
    <s v="ISL8117AEVAL1Z: Sync Buck Step-down PWM Controller Eval Board with 18V to 60V Vin Range and 12V 20A Output with COMP Pin"/>
    <x v="0"/>
    <s v="ICs - Power Management (PMIC)"/>
    <s v="PMICs - DC/DC Switching Controllers"/>
    <s v="PMIC, DC-DC Controller - Step-Down Buck Converter"/>
  </r>
  <r>
    <n v="582"/>
    <x v="19"/>
    <s v="REN"/>
    <s v="ISL8117AEVAL2Z"/>
    <s v="リファレンス一覧"/>
    <s v="ISL8117AEVAL2Z: Sync Buck Step-down PWM Controller Eval Board with 4.5V to 60V Vin Range and 3.3V 6A Output with COMP Pin"/>
    <x v="0"/>
    <s v="ICs - Power Management (PMIC)"/>
    <s v="PMICs - DC/DC Switching Controllers"/>
    <s v="Buck Controller"/>
  </r>
  <r>
    <n v="583"/>
    <x v="19"/>
    <s v="REN"/>
    <s v="ISL8117DEMO4Z"/>
    <s v="リファレンス一覧"/>
    <s v="ISL8117DEMO4Z: Sync Buck Step-down PWM Controller Demo Board with 6V to 60V Vin Range and 5V 6A Output with CLKOUT pin"/>
    <x v="0"/>
    <s v="ICs - Power Management (PMIC)"/>
    <s v="PMICs - DC/DC Switching Controllers"/>
    <s v="Buck Controller"/>
  </r>
  <r>
    <n v="584"/>
    <x v="19"/>
    <s v="REN"/>
    <s v="ISL8117EVAL1Z"/>
    <s v="リファレンス一覧"/>
    <s v="ISL8117EVAL1Z: Sync Buck Step-down PWM Controller Eval Board with 4.5V to 60V Vin Range and 3.3V 6A Output with CLKOUT pin"/>
    <x v="0"/>
    <s v="ICs - Power Management (PMIC)"/>
    <s v="PMICs - DC/DC Switching Controllers"/>
    <s v="Buck Controller"/>
  </r>
  <r>
    <n v="585"/>
    <x v="19"/>
    <s v="REN"/>
    <s v="ISL8117EVAL2Z"/>
    <s v="リファレンス一覧"/>
    <s v="ISL8117EVAL2Z: Sync Buck Step-down PWM Controller Eval Board with 18V to 60V Vin Range and 12V 20A Output with CLKOUT pin"/>
    <x v="0"/>
    <s v="ICs - Power Management (PMIC)"/>
    <s v="PMICs - DC/DC Switching Controllers"/>
    <s v="Buck Controller"/>
  </r>
  <r>
    <n v="586"/>
    <x v="19"/>
    <s v="REN"/>
    <s v="ISL81601"/>
    <s v="リファレンス一覧"/>
    <s v=""/>
    <x v="0"/>
    <s v=""/>
    <s v=""/>
    <s v=""/>
  </r>
  <r>
    <n v="587"/>
    <x v="19"/>
    <s v="REN"/>
    <s v="ISL81802"/>
    <s v="リファレンス一覧"/>
    <s v="80V Dual Synchronous Buck Controller"/>
    <x v="0"/>
    <s v="Power Management"/>
    <s v="DC/DC Switching Controller"/>
    <s v=""/>
  </r>
  <r>
    <n v="588"/>
    <x v="19"/>
    <s v="REN"/>
    <s v="ISL8215MIRZ"/>
    <s v="リファレンス一覧"/>
    <s v=""/>
    <x v="0"/>
    <s v=""/>
    <s v=""/>
    <s v=""/>
  </r>
  <r>
    <n v="589"/>
    <x v="19"/>
    <s v="REN"/>
    <s v="ISL8216"/>
    <s v="リファレンス一覧"/>
    <s v=""/>
    <x v="0"/>
    <s v=""/>
    <s v=""/>
    <s v=""/>
  </r>
  <r>
    <n v="590"/>
    <x v="19"/>
    <s v="REN"/>
    <s v="ISL8500"/>
    <s v="リファレンス一覧"/>
    <s v="2A Standard Buck PWM Regulator"/>
    <x v="0"/>
    <s v="Power Management"/>
    <s v="DC/DC Switching Regulator"/>
    <s v=""/>
  </r>
  <r>
    <n v="591"/>
    <x v="19"/>
    <s v="REN"/>
    <s v="ISL85003"/>
    <s v="リファレンス一覧"/>
    <s v=""/>
    <x v="0"/>
    <s v=""/>
    <s v=""/>
    <s v="DC/DC"/>
  </r>
  <r>
    <n v="592"/>
    <x v="19"/>
    <s v="REN"/>
    <s v="ISL85005"/>
    <s v="リファレンス一覧"/>
    <s v="4.5V to 18V Input, 5A High Efficiency Synchronous Buck Regulator, fixed 2.3ms Soft-Start"/>
    <x v="0"/>
    <s v="ICs - Power Management (PMIC)"/>
    <s v="PMICs - DC/DC Switching Regulators"/>
    <s v="PMIC, DC-DC Regulator - Step-Down Buck Converter"/>
  </r>
  <r>
    <n v="593"/>
    <x v="19"/>
    <s v="REN"/>
    <s v="ISL85005A"/>
    <s v="リファレンス一覧"/>
    <s v="4.5V to 18V Input, 5A High Efficiency Synchronous Buck Regulator, programmable Soft-Start"/>
    <x v="0"/>
    <s v="Power Management"/>
    <s v="DC/DC Switching Regulator"/>
    <s v=""/>
  </r>
  <r>
    <n v="594"/>
    <x v="19"/>
    <s v="REN"/>
    <s v="ISL85014"/>
    <s v="リファレンス一覧"/>
    <s v="14A, 3.8V to 18V Input, Synchronous Buck Regulator"/>
    <x v="0"/>
    <s v="ICs - Power Management (PMIC)"/>
    <s v="PMICs - DC/DC Switching Regulators"/>
    <s v="PMIC, DC-DC Regulator - Step-Down Buck Converter"/>
  </r>
  <r>
    <n v="595"/>
    <x v="19"/>
    <s v="REN"/>
    <s v="ISL85033"/>
    <s v="リファレンス一覧"/>
    <s v=""/>
    <x v="0"/>
    <s v=""/>
    <s v=""/>
    <s v=""/>
  </r>
  <r>
    <n v="596"/>
    <x v="19"/>
    <s v="REN"/>
    <s v="ISL85403"/>
    <s v="リファレンス一覧"/>
    <s v="2.5A Regulator with Integrated High-Side MOSFET for Synchronous Buck or Boost Buck Converter"/>
    <x v="0"/>
    <s v="Power Management"/>
    <s v="DC/DC Switching Regulator"/>
    <s v=""/>
  </r>
  <r>
    <n v="597"/>
    <x v="19"/>
    <s v="REN"/>
    <s v="ISL854102"/>
    <s v="リファレンス一覧"/>
    <s v=""/>
    <x v="0"/>
    <s v=""/>
    <s v=""/>
    <s v="DC/DC"/>
  </r>
  <r>
    <n v="599"/>
    <x v="19"/>
    <s v="REN"/>
    <s v="ISL85413"/>
    <s v="リファレンス一覧"/>
    <s v=""/>
    <x v="0"/>
    <s v=""/>
    <s v=""/>
    <s v=""/>
  </r>
  <r>
    <n v="600"/>
    <x v="19"/>
    <s v="REN"/>
    <s v="ISL85415FRZ"/>
    <s v="リファレンス一覧"/>
    <s v=""/>
    <x v="0"/>
    <s v=""/>
    <s v=""/>
    <s v="DC/DC"/>
  </r>
  <r>
    <n v="601"/>
    <x v="19"/>
    <s v="REN"/>
    <s v="ISL8560"/>
    <s v="リファレンス一覧"/>
    <s v="DC/DC Power Switching Regulator"/>
    <x v="0"/>
    <s v="Power Management"/>
    <s v="DC/DC Switching Controller"/>
    <s v=""/>
  </r>
  <r>
    <n v="606"/>
    <x v="19"/>
    <s v="REN"/>
    <s v="ISL91302"/>
    <s v="リファレンス一覧"/>
    <s v="Dual / Single Output Power Management IC, Synchronous multi-phase Buck Switching Regulator up to 5A per phase."/>
    <x v="0"/>
    <s v="ICs - Power Management (PMIC)"/>
    <s v="PMICs - DC/DC Switching Regulators"/>
    <s v="PMIC, DC-DC Regulator - Step-Down Buck Converter"/>
  </r>
  <r>
    <n v="607"/>
    <x v="19"/>
    <s v="REN"/>
    <s v="ISL94202"/>
    <s v="リファレンス一覧"/>
    <s v="Standalone 3 to 8 Cell Li-Ion Battery Pack Monitor"/>
    <x v="0"/>
    <s v="ICs - Power Management (PMIC)"/>
    <s v="Battery Management"/>
    <s v="Battery - Monitor"/>
  </r>
  <r>
    <n v="608"/>
    <x v="19"/>
    <s v="REN"/>
    <s v="ISL97536"/>
    <s v="リファレンス一覧"/>
    <s v="Monolithic 1A Step-Down Regulator with Low Quiescent Current"/>
    <x v="0"/>
    <s v="Power Management"/>
    <s v="DC/DC Switching Controller"/>
    <s v=""/>
  </r>
  <r>
    <n v="609"/>
    <x v="19"/>
    <s v="REN"/>
    <s v="R7FS5D97"/>
    <s v="リファレンス一覧"/>
    <s v=""/>
    <x v="0"/>
    <s v=""/>
    <s v=""/>
    <s v=""/>
  </r>
  <r>
    <n v="610"/>
    <x v="19"/>
    <s v="REN"/>
    <s v="RAA211650"/>
    <s v="リファレンス一覧"/>
    <s v="60V 5A Integrated Switching Regulator"/>
    <x v="0"/>
    <s v="Power Management"/>
    <s v="DC/DC Switching Controller"/>
    <s v=""/>
  </r>
  <r>
    <n v="613"/>
    <x v="19"/>
    <s v="REN"/>
    <s v="ZL2102"/>
    <s v="リファレンス一覧"/>
    <s v="6A Digital Integrated Synchronous Step-Down DC/DC Regulator with Auto Compensation"/>
    <x v="0"/>
    <s v="Power Management"/>
    <s v="DC/DC Switching Controller"/>
    <s v=""/>
  </r>
  <r>
    <n v="614"/>
    <x v="20"/>
    <s v="RTK"/>
    <s v="RT8096"/>
    <s v="リファレンス一覧"/>
    <s v=""/>
    <x v="0"/>
    <s v="ICs - Power Management (PMIC)"/>
    <s v="PMICs - DC/DC Switching Regulators"/>
    <s v="PMIC, DC-DC Regulator - Step-Down Buck Converter"/>
  </r>
  <r>
    <n v="615"/>
    <x v="21"/>
    <s v="RHM"/>
    <s v="BD70522GUL"/>
    <s v="リファレンス一覧"/>
    <s v="Nano Energy, Ultra Low Iq Buck Converter for Low Power Applications"/>
    <x v="0"/>
    <s v="ICs - Power Management (PMIC)"/>
    <s v="PMICs - DC/DC Switching Regulators"/>
    <s v="PMIC, DC-DC Regulator - Step-Down Buck Converter"/>
  </r>
  <r>
    <n v="616"/>
    <x v="21"/>
    <s v="RHM"/>
    <s v="BD7682FJ-LB"/>
    <s v="リファレンス一覧"/>
    <s v="Low Noise Quasi-Resonant Control DC/DC Converter IC for AC/DC Converter"/>
    <x v="0"/>
    <s v="Power Management"/>
    <s v="DC/DC Switching Regulator"/>
    <s v=""/>
  </r>
  <r>
    <n v="617"/>
    <x v="21"/>
    <s v="RHM"/>
    <s v="BD9611MUV"/>
    <s v="リファレンス一覧"/>
    <s v="60V Synchronous Step-down Switching Regulator (Controller Type)"/>
    <x v="0"/>
    <s v="Power Management"/>
    <s v="DC/DC Switching Controller"/>
    <s v="DC/DC"/>
  </r>
  <r>
    <n v="618"/>
    <x v="21"/>
    <s v="RHM"/>
    <s v="BD9A101MUV-LB"/>
    <s v="リファレンス一覧"/>
    <s v="2.7V to 5.5V Input, 1A Integrated MOSFET, Single Synchronous Buck DC/DC Converter"/>
    <x v="0"/>
    <s v="Power Management"/>
    <s v="DC/DC Switching Regulator"/>
    <s v=""/>
  </r>
  <r>
    <n v="619"/>
    <x v="21"/>
    <s v="RHM"/>
    <s v="BD9C301FJ"/>
    <s v="リファレンス一覧"/>
    <s v="4.5V to 18V Input, 3.0A Integrated MOSFET 1Ch Synchronous Buck DC/DC Converter"/>
    <x v="0"/>
    <s v="ICs - Power Management (PMIC)"/>
    <s v="PMICs - DC/DC Switching Regulators"/>
    <s v="PMIC, DC-DC Regulator - Step-Down Buck Converter"/>
  </r>
  <r>
    <n v="620"/>
    <x v="21"/>
    <s v="RHM"/>
    <s v="BD9C501EFJ"/>
    <s v="リファレンス一覧"/>
    <s v="4.5V to 18V Input, 5.0A Integrated MOSFET 1ch Synchronous Buck DC/DC Converter"/>
    <x v="0"/>
    <s v="Power Management"/>
    <s v="DC/DC Switching Regulator"/>
    <s v=""/>
  </r>
  <r>
    <n v="621"/>
    <x v="21"/>
    <s v="RHM"/>
    <s v="BD9E302EFJ"/>
    <s v="リファレンス一覧"/>
    <s v="7.0V to 28V Input, 3A Integrated MOSFET Single Synchronous Buck DC/DC Converter"/>
    <x v="0"/>
    <s v="ICs - Power Management (PMIC)"/>
    <s v="PMICs - DC/DC Switching Regulators"/>
    <s v="PMIC, DC-DC Regulator - Step-Down Buck Converter"/>
  </r>
  <r>
    <n v="622"/>
    <x v="21"/>
    <s v="RHM"/>
    <s v="BD9G101G"/>
    <s v="リファレンス一覧"/>
    <s v=""/>
    <x v="0"/>
    <s v=""/>
    <s v=""/>
    <s v=""/>
  </r>
  <r>
    <n v="623"/>
    <x v="22"/>
    <s v="SMT"/>
    <s v="SC2596"/>
    <s v="リファレンス一覧"/>
    <s v=""/>
    <x v="0"/>
    <s v=""/>
    <s v=""/>
    <s v=""/>
  </r>
  <r>
    <n v="627"/>
    <x v="22"/>
    <s v="SMT"/>
    <s v="TS30042"/>
    <s v="リファレンス一覧"/>
    <s v="High Efficiency 2A Current-Mode Synchronous Buck Converter, 1MHz"/>
    <x v="0"/>
    <s v="ICs - Power Management (PMIC)"/>
    <s v="PMICs - DC/DC Switching Regulators"/>
    <s v="PMIC, DC-DC Regulator - Step-Down Buck Converter"/>
  </r>
  <r>
    <n v="628"/>
    <x v="23"/>
    <s v="SWK"/>
    <s v="Si34071"/>
    <s v="リファレンス一覧"/>
    <s v="Class 8, 90W Powered Device (PD), IEEE 802.3bt PoE PD Interface with Integrated DC/DC Converter"/>
    <x v="0"/>
    <s v="ICs - Power Management (PMIC)"/>
    <s v="PoE (Power Over Ethernet)"/>
    <s v="Special Purpose"/>
  </r>
  <r>
    <n v="629"/>
    <x v="23"/>
    <s v="SWK"/>
    <s v="Si3462"/>
    <s v="リファレンス一覧"/>
    <s v="Single-Port, IEEE 802.3at PoE / PoE+ Controller with compliant Power Sourcing Equipment (PSE) Interface"/>
    <x v="0"/>
    <s v="ICs - Power Management (PMIC)"/>
    <s v="PoE (Power Over Ethernet)"/>
    <s v="PoE Controller"/>
  </r>
  <r>
    <n v="630"/>
    <x v="23"/>
    <s v="SWK"/>
    <s v="Si3471"/>
    <s v="リファレンス一覧"/>
    <s v="Single-Port, IEEE 802.3bt PoE Controller (IEEE 802.3af / 802.3at compatible) with compliant Power Sourcing Equipment (PSE) Interface"/>
    <x v="0"/>
    <s v="ICs - Power Management (PMIC)"/>
    <s v="PoE (Power Over Ethernet)"/>
    <s v="PoE Controller"/>
  </r>
  <r>
    <n v="631"/>
    <x v="24"/>
    <s v="STM"/>
    <s v="AF6986F3V3"/>
    <s v="リファレンス一覧"/>
    <s v=""/>
    <x v="0"/>
    <s v=""/>
    <s v=""/>
    <s v=""/>
  </r>
  <r>
    <n v="632"/>
    <x v="24"/>
    <s v="STM"/>
    <s v="AF6986F5V"/>
    <s v="リファレンス一覧"/>
    <s v=""/>
    <x v="0"/>
    <s v=""/>
    <s v=""/>
    <s v=""/>
  </r>
  <r>
    <n v="633"/>
    <x v="24"/>
    <s v="STM"/>
    <s v="ALTAIR05"/>
    <s v="リファレンス一覧"/>
    <s v=""/>
    <x v="0"/>
    <s v=""/>
    <s v=""/>
    <s v=""/>
  </r>
  <r>
    <n v="634"/>
    <x v="24"/>
    <s v="STM"/>
    <s v="HVLED001"/>
    <s v="リファレンス一覧"/>
    <s v=""/>
    <x v="0"/>
    <s v=""/>
    <s v=""/>
    <s v=""/>
  </r>
  <r>
    <n v="635"/>
    <x v="24"/>
    <s v="STM"/>
    <s v="HVLED001A"/>
    <s v="リファレンス一覧"/>
    <s v=""/>
    <x v="0"/>
    <s v=""/>
    <s v=""/>
    <s v=""/>
  </r>
  <r>
    <n v="636"/>
    <x v="24"/>
    <s v="STM"/>
    <s v="L4941"/>
    <s v="リファレンス一覧"/>
    <s v="Very Low Drop 1A Regulator"/>
    <x v="0"/>
    <s v="ICs - Power Management (PMIC)"/>
    <s v="PMICs - Voltage Regulator, Linear"/>
    <s v="LDO (Low-Dropout Regulator)"/>
  </r>
  <r>
    <n v="637"/>
    <x v="24"/>
    <s v="STM"/>
    <s v="L5972D"/>
    <s v="リファレンス一覧"/>
    <s v=""/>
    <x v="0"/>
    <s v=""/>
    <s v=""/>
    <s v=""/>
  </r>
  <r>
    <n v="638"/>
    <x v="24"/>
    <s v="STM"/>
    <s v="L5973"/>
    <s v="リファレンス一覧"/>
    <s v=""/>
    <x v="0"/>
    <s v=""/>
    <s v=""/>
    <s v=""/>
  </r>
  <r>
    <n v="639"/>
    <x v="24"/>
    <s v="STM"/>
    <s v="L5986"/>
    <s v="リファレンス一覧"/>
    <s v=""/>
    <x v="0"/>
    <s v=""/>
    <s v=""/>
    <s v=""/>
  </r>
  <r>
    <n v="640"/>
    <x v="24"/>
    <s v="STM"/>
    <s v="L5988D"/>
    <s v="リファレンス一覧"/>
    <s v=""/>
    <x v="0"/>
    <s v=""/>
    <s v=""/>
    <s v=""/>
  </r>
  <r>
    <n v="641"/>
    <x v="24"/>
    <s v="STM"/>
    <s v="L6566A"/>
    <s v="リファレンス一覧"/>
    <s v=""/>
    <x v="0"/>
    <s v=""/>
    <s v=""/>
    <s v=""/>
  </r>
  <r>
    <n v="642"/>
    <x v="24"/>
    <s v="STM"/>
    <s v="L6920"/>
    <s v="リファレンス一覧"/>
    <s v="1V High Efficincy Synchronous Step-up Converter"/>
    <x v="0"/>
    <s v="ICs - Power Management (PMIC)"/>
    <s v="PMICs - DC/DC Switching Regulators"/>
    <s v="Boost Converter"/>
  </r>
  <r>
    <n v="644"/>
    <x v="24"/>
    <s v="STM"/>
    <s v="L6983"/>
    <s v="リファレンス一覧"/>
    <s v="38V, 3A, Synchronous Step-down Converter with 17µA Quiescent Current"/>
    <x v="0"/>
    <s v="ICs - Power Management (PMIC)"/>
    <s v="PMICs - DC/DC Switching Regulators"/>
    <s v="PMIC, DC-DC Regulator - Step-Down Buck Converter"/>
  </r>
  <r>
    <n v="645"/>
    <x v="24"/>
    <s v="STM"/>
    <s v="L6984"/>
    <s v="リファレンス一覧"/>
    <s v="36V, 400mA, Synchronous Step-down Switching Regulator, VFDFPN10 4 x 4 package"/>
    <x v="0"/>
    <s v="ICs - Power Management (PMIC)"/>
    <s v="PMICs - DC/DC Switching Regulators"/>
    <s v="PMIC, DC-DC Regulator - Step-Down Buck Converter"/>
  </r>
  <r>
    <n v="646"/>
    <x v="24"/>
    <s v="STM"/>
    <s v="L6985F"/>
    <s v="リファレンス一覧"/>
    <s v="38V, 500mA Synchronous Step-down Switching Regulator with 30µA Quiescent Current"/>
    <x v="0"/>
    <s v="ICs - Power Management (PMIC)"/>
    <s v="PMICs - DC/DC Switching Regulators"/>
    <s v="PMIC, DC-DC Regulator - Step-Down Buck Converter"/>
  </r>
  <r>
    <n v="647"/>
    <x v="24"/>
    <s v="STM"/>
    <s v="L6986"/>
    <s v="リファレンス一覧"/>
    <s v="38V, 2A, Synchronous Step-down Switching Regulator with 30µA Quiescent Current"/>
    <x v="0"/>
    <s v="ICs - Power Management (PMIC)"/>
    <s v="PMICs - DC/DC Switching Regulators"/>
    <s v="PMIC, DC-DC Regulator - Step-Down Buck Converter"/>
  </r>
  <r>
    <n v="648"/>
    <x v="24"/>
    <s v="STM"/>
    <s v="L6986F"/>
    <s v="リファレンス一覧"/>
    <s v="38V, 1.5A, Synchronous Step-down Switching Regulator with 30µA Quiescent Current"/>
    <x v="0"/>
    <s v="ICs - Power Management (PMIC)"/>
    <s v="PMICs - DC/DC Switching Regulators"/>
    <s v="PMIC, DC-DC Regulator - Step-Down Buck Converter"/>
  </r>
  <r>
    <n v="649"/>
    <x v="24"/>
    <s v="STM"/>
    <s v="L6986H"/>
    <s v="リファレンス一覧"/>
    <s v="38V, 2A, Synchronous Step-down Switching Regulator with 30µA Quiescent Current with Pulse Skipping"/>
    <x v="0"/>
    <s v="ICs - Power Management (PMIC)"/>
    <s v="PMICs - DC/DC Switching Regulators"/>
    <s v="PMIC, DC-DC Regulator - Step-Down Buck Converter"/>
  </r>
  <r>
    <n v="650"/>
    <x v="24"/>
    <s v="STM"/>
    <s v="L6986I"/>
    <s v="リファレンス一覧"/>
    <s v="38V, 5W Synchronous ISO-Buck Converter for Isolated Applications"/>
    <x v="0"/>
    <s v="ICs - Power Management (PMIC)"/>
    <s v="PMICs - DC/DC Switching Regulators"/>
    <s v="Isolated DC/DC Converter"/>
  </r>
  <r>
    <n v="651"/>
    <x v="24"/>
    <s v="STM"/>
    <s v="L7980"/>
    <s v="リファレンス一覧"/>
    <s v=""/>
    <x v="0"/>
    <s v=""/>
    <s v=""/>
    <s v=""/>
  </r>
  <r>
    <n v="652"/>
    <x v="24"/>
    <s v="STM"/>
    <s v="L7981"/>
    <s v="リファレンス一覧"/>
    <s v="3A Step-Down Switching Regulator"/>
    <x v="0"/>
    <s v="ICs - Power Management (PMIC)"/>
    <s v="PMICs - DC/DC Switching Regulators"/>
    <s v="PMIC, DC-DC Regulator - Step-Down Buck Converter"/>
  </r>
  <r>
    <n v="654"/>
    <x v="24"/>
    <s v="STM"/>
    <s v="L7987"/>
    <s v="リファレンス一覧"/>
    <s v="61V, 3A, Asynchronous Step-down Switching Regulator with Adjustable Current Limitation"/>
    <x v="0"/>
    <s v="ICs - Power Management (PMIC)"/>
    <s v="PMICs - DC/DC Switching Regulators"/>
    <s v="PMIC, DC-DC Regulator - Step-Down Buck Converter"/>
  </r>
  <r>
    <n v="655"/>
    <x v="24"/>
    <s v="STM"/>
    <s v="L7987L"/>
    <s v="リファレンス一覧"/>
    <s v="61V, 2A, Asynchronous Step-down Switching Regulator with Adjustable Current Limitation"/>
    <x v="0"/>
    <s v="ICs - Power Management (PMIC)"/>
    <s v="PMICs - DC/DC Switching Regulators"/>
    <s v="PMIC, DC-DC Regulator - Step-Down Buck Converter"/>
  </r>
  <r>
    <n v="659"/>
    <x v="24"/>
    <s v="STM"/>
    <s v="LD39020"/>
    <s v="リファレンス一覧"/>
    <s v="200mA very low quiescent current Linear regulator IC"/>
    <x v="0"/>
    <s v="Power Management"/>
    <s v="Voltage Regulator"/>
    <s v=""/>
  </r>
  <r>
    <n v="660"/>
    <x v="24"/>
    <s v="STM"/>
    <s v="LD39050"/>
    <s v="リファレンス一覧"/>
    <s v="500mA low quiescent current and low noise voltage regulator"/>
    <x v="0"/>
    <s v="ICs - Power Management (PMIC)"/>
    <s v="PMICs - Voltage Regulator, Linear"/>
    <s v="LDO (Low-Dropout Regulator)"/>
  </r>
  <r>
    <n v="664"/>
    <x v="24"/>
    <s v="STM"/>
    <s v="LD57100"/>
    <s v="リファレンス一覧"/>
    <s v="1A Ultra low dropout LDO with Bias"/>
    <x v="0"/>
    <s v="Power Management"/>
    <s v="Voltage Regulator"/>
    <s v=""/>
  </r>
  <r>
    <n v="667"/>
    <x v="24"/>
    <s v="STM"/>
    <s v="LDCL015"/>
    <s v="リファレンス一覧"/>
    <s v="IC, 150mA, Capless Ultra Low Drop Linear Regulator, SOT23-5L package"/>
    <x v="0"/>
    <s v="ICs - Power Management (PMIC)"/>
    <s v="PMICs - Voltage Regulator, Linear"/>
    <s v="PMIC, Voltage Regulator - Adjustable Output"/>
  </r>
  <r>
    <n v="668"/>
    <x v="24"/>
    <s v="STM"/>
    <s v="LDLN030"/>
    <s v="リファレンス一覧"/>
    <s v="300mA ultra-low noise LDO with Power Good and Soft Start"/>
    <x v="0"/>
    <s v="Power Management"/>
    <s v="Voltage Regulator"/>
    <s v=""/>
  </r>
  <r>
    <n v="669"/>
    <x v="24"/>
    <s v="STM"/>
    <s v="LED7707"/>
    <s v="リファレンス一覧"/>
    <s v="LED driver with boost regulator, 6-rows 85 mA, for LCD panels backlight"/>
    <x v="0"/>
    <s v="ICs - Power Management (PMIC)"/>
    <s v="PMICs - LED Drivers"/>
    <s v="PMIC, LED Drivers - DC-DC Regulator"/>
  </r>
  <r>
    <n v="670"/>
    <x v="24"/>
    <s v="STM"/>
    <s v="LED7708"/>
    <s v="リファレンス一覧"/>
    <s v="16 Channels x 85mA LED Driver with Boost Controller and 4-Wire serial interface"/>
    <x v="0"/>
    <s v="ICs - Power Management (PMIC)"/>
    <s v="PMICs - LED Drivers"/>
    <s v="PMIC, LED Drivers - DC-DC Regulator"/>
  </r>
  <r>
    <n v="671"/>
    <x v="24"/>
    <s v="STM"/>
    <s v="PM8803"/>
    <s v="リファレンス一覧"/>
    <s v="STEVAL-TSP004V2: High efficiency integrated IEEE 802.3at PoE-PD interface and PWM controller type 2 PSE indicator, plus support for forward active clamp topology"/>
    <x v="0"/>
    <s v="Power Management"/>
    <s v="PoE (Power Over Ethernet)"/>
    <s v="PoE Controller"/>
  </r>
  <r>
    <n v="673"/>
    <x v="24"/>
    <s v="STM"/>
    <s v="SPV1050"/>
    <s v="リファレンス一覧"/>
    <s v="STEVAL-ISV019V1 / Ultra Low Power Energy Harvester and Battery Charger with Embedded MPPT and LDOs"/>
    <x v="0"/>
    <s v="ICs - Power Management (PMIC)"/>
    <s v="Renewable Energy"/>
    <s v="Battery - Charger"/>
  </r>
  <r>
    <n v="676"/>
    <x v="24"/>
    <s v="STM"/>
    <s v="ST1PS02"/>
    <s v="リファレンス一覧"/>
    <s v="400mA Nano-Quiescent Synchronous Step-down Converter with Digital Voltage selection, Power Good and AUX Switch"/>
    <x v="0"/>
    <s v="ICs - Power Management (PMIC)"/>
    <s v="PMICs - DC/DC Switching Regulators"/>
    <s v="PMIC, DC-DC Regulator - Step-Down Buck Converter"/>
  </r>
  <r>
    <n v="677"/>
    <x v="24"/>
    <s v="STM"/>
    <s v="ST1S03"/>
    <s v="リファレンス一覧"/>
    <s v="1.5A, 1.5MHz, Adjustable, Step-down Switching Regulator"/>
    <x v="0"/>
    <s v="ICs - Power Management (PMIC)"/>
    <s v="PMICs - DC/DC Switching Regulators"/>
    <s v="PMIC, DC-DC Regulator - Step-Down Buck Converter"/>
  </r>
  <r>
    <n v="678"/>
    <x v="24"/>
    <s v="STM"/>
    <s v="ST1S10"/>
    <s v="リファレンス一覧"/>
    <s v="3A, 900kHz, Monolithic Synchronous Step-down Regulator IC"/>
    <x v="0"/>
    <s v="ICs - Power Management (PMIC)"/>
    <s v="PMICs - DC/DC Switching Regulators"/>
    <s v="PMIC, DC-DC Regulator - Step-Down Buck Converter"/>
  </r>
  <r>
    <n v="679"/>
    <x v="24"/>
    <s v="STM"/>
    <s v="ST1S12XX"/>
    <s v="リファレンス一覧"/>
    <s v="Synchronous Rectification with enable, 0.7A, 1.7MHz Adjustable, Step-down Switching Regulator in TSOT23-5L"/>
    <x v="0"/>
    <s v="ICs - Power Management (PMIC)"/>
    <s v="PMICs - DC/DC Switching Regulators"/>
    <s v="PMIC, DC-DC Regulator - Step-Down Buck Converter"/>
  </r>
  <r>
    <n v="680"/>
    <x v="24"/>
    <s v="STM"/>
    <s v="ST1S14"/>
    <s v="リファレンス一覧"/>
    <s v="Up to 3A step down switching regulator"/>
    <x v="0"/>
    <s v="ICs - Power Management (PMIC)"/>
    <s v="PMICs - DC/DC Switching Regulators"/>
    <s v="PMIC, DC-DC Regulator - Step-Down Buck Converter"/>
  </r>
  <r>
    <n v="681"/>
    <x v="24"/>
    <s v="STM"/>
    <s v="ST1S32"/>
    <s v="リファレンス一覧"/>
    <s v="4A DC Step-down Switching Regulator"/>
    <x v="0"/>
    <s v="ICs - Power Management (PMIC)"/>
    <s v="PMICs - DC/DC Switching Regulators"/>
    <s v="PMIC, DC-DC Regulator - Step-Down Buck Converter"/>
  </r>
  <r>
    <n v="682"/>
    <x v="24"/>
    <s v="STM"/>
    <s v="ST1S40"/>
    <s v="リファレンス一覧"/>
    <s v=""/>
    <x v="0"/>
    <s v=""/>
    <s v=""/>
    <s v=""/>
  </r>
  <r>
    <n v="684"/>
    <x v="24"/>
    <s v="STM"/>
    <s v="ST1S50"/>
    <s v="リファレンス一覧"/>
    <s v="4A Monolithic Synchronous Step-Down Switching Converter with High Efficiency at Light-load"/>
    <x v="0"/>
    <s v="ICs - Power Management (PMIC)"/>
    <s v="PMICs - DC/DC Switching Regulators"/>
    <s v="PMIC, DC-DC Regulator - Step-Down Buck Converter"/>
  </r>
  <r>
    <n v="685"/>
    <x v="24"/>
    <s v="STM"/>
    <s v="ST715"/>
    <s v="リファレンス一覧"/>
    <s v="High Input Voltage - 85mA LDO Linear Regulator"/>
    <x v="0"/>
    <s v="ICs - Power Management (PMIC)"/>
    <s v="PMICs - Voltage Regulator, Linear"/>
    <s v="LDO (Low-Dropout Regulator)"/>
  </r>
  <r>
    <n v="686"/>
    <x v="24"/>
    <s v="STM"/>
    <s v="ST730"/>
    <s v="リファレンス一覧"/>
    <s v="300mA, 28V Low-Dropout Voltage Regulator, with 5µA Quiescent Current"/>
    <x v="0"/>
    <s v="ICs - Power Management (PMIC)"/>
    <s v="PMICs - Voltage Regulator, Linear"/>
    <s v="LDO (Low-Dropout Regulator)"/>
  </r>
  <r>
    <n v="687"/>
    <x v="24"/>
    <s v="STM"/>
    <s v="ST8R00"/>
    <s v="リファレンス一覧"/>
    <s v="MICROPOWER STEP UP DC/DC CONVERTER, Syncronous boost converter with output current cut-off function"/>
    <x v="0"/>
    <s v="ICs - Power Management (PMIC)"/>
    <s v="PMICs - DC/DC Switching Regulators"/>
    <s v="Boost Converter"/>
  </r>
  <r>
    <n v="688"/>
    <x v="24"/>
    <s v="STM"/>
    <s v="STBB1-AXX"/>
    <s v="リファレンス一覧"/>
    <s v="High Efficiency Single Inductor Dual-mode Buck-Boost DC-DC Converter with 2.3A Switches Peak Current"/>
    <x v="0"/>
    <s v="ICs - Power Management (PMIC)"/>
    <s v="PMICs - DC/DC Switching Regulators"/>
    <s v="Buck-Boost Converter"/>
  </r>
  <r>
    <n v="689"/>
    <x v="24"/>
    <s v="STM"/>
    <s v="STBB3JCC"/>
    <s v="リファレンス一覧"/>
    <s v="2A, High Effiiciency Single Inductor Buck-Boost DC-DC converter and High Brightness White LED Driver"/>
    <x v="0"/>
    <s v="ICs - Power Management (PMIC)"/>
    <s v="PMICs - DC/DC Switching Regulators"/>
    <s v="Buck-Boost Converter"/>
  </r>
  <r>
    <n v="690"/>
    <x v="24"/>
    <s v="STM"/>
    <s v="STC3117"/>
    <s v="リファレンス一覧"/>
    <s v="Gas Gauge IC with Battery Charger Control for Handheld Applications"/>
    <x v="0"/>
    <s v="ICs - Power Management (PMIC)"/>
    <s v="Battery Management"/>
    <s v="Battery - Fuel Gauge"/>
  </r>
  <r>
    <n v="691"/>
    <x v="24"/>
    <s v="STM"/>
    <s v="STGIB15CH60TS-L"/>
    <s v="リファレンス一覧"/>
    <s v=""/>
    <x v="0"/>
    <s v=""/>
    <s v=""/>
    <s v=""/>
  </r>
  <r>
    <n v="692"/>
    <x v="24"/>
    <s v="STM"/>
    <s v="STLQ020"/>
    <s v="リファレンス一覧"/>
    <s v="200mA Ultra-low Quiescent Current LDO"/>
    <x v="0"/>
    <s v="Power Management"/>
    <s v="Voltage Regulator"/>
    <s v=""/>
  </r>
  <r>
    <n v="693"/>
    <x v="24"/>
    <s v="STM"/>
    <s v="STM32F"/>
    <s v="リファレンス一覧"/>
    <s v=""/>
    <x v="0"/>
    <s v=""/>
    <s v=""/>
    <s v=""/>
  </r>
  <r>
    <n v="694"/>
    <x v="24"/>
    <s v="STM"/>
    <s v="STM32F103"/>
    <s v="リファレンス一覧"/>
    <s v="NUCLEO-F103RB, STM32 Nucleo-64 Development board featuring STM32F103RB MCU | Arm® Cortex®-M3 32-bit MCU with 128 Kbytes of Flash memory, 72 MHz CPU, Motor control, USB and CAN, 64 Pins, LQFP Package Industrial Temp. range: -40 to 85 °C."/>
    <x v="0"/>
    <s v="ICs - Embedded"/>
    <s v="Embedded - MCUs (Microcontroller Units)"/>
    <s v="Embedded, MCUs - ARM Core"/>
  </r>
  <r>
    <n v="695"/>
    <x v="24"/>
    <s v="STM"/>
    <s v="STM32F446"/>
    <s v="リファレンス一覧"/>
    <s v="NUCLEO-F446ZE, STM32 Nucleo-144 Development board featuring STM32F446ZE MCU | Arm® Cortex®-M4 32-bit MCU with DSP and FPU, ART Accelerator, Dual QSPI, USB OTG HS/FS, 144 Pin count, 512 KB Flash, UFBGA (10 x 10) Package, Industrial Temp. range: -40 to 85 °C."/>
    <x v="0"/>
    <s v="ICs - Embedded"/>
    <s v="Embedded - MCUs (Microcontroller Units)"/>
    <s v="Embedded, MCUs - ARM Core"/>
  </r>
  <r>
    <n v="696"/>
    <x v="24"/>
    <s v="STM"/>
    <s v="STM32F746"/>
    <s v="リファレンス一覧"/>
    <s v="DISCOVERY-F746NG, STM32 Discovery Kit (MB1191) Development board featuring STM32F746NG MCU | Arm® Cortex®-M7 32-bit MCU+ FPU with 1 MB of Flash memory, 216 MHz MPU, USB OTG HS/FS, Ethernet, 18 TIMs, 3 ADCs, 144 Pins, LQFP Package Industrial Temp. range: -40 to 105 °C."/>
    <x v="0"/>
    <s v="ICs - Embedded"/>
    <s v="Embedded - MCUs (Microcontroller Units)"/>
    <s v="Embedded, MCUs - ARM Core"/>
  </r>
  <r>
    <n v="697"/>
    <x v="24"/>
    <s v="STM"/>
    <s v="STM32F750"/>
    <s v="リファレンス一覧"/>
    <s v="DISCOVERY-F750N8, STM32 Discovery Kit (MB1191) Development board featuring STM32F750N8H6 | Arm® Cortex®-M7 32-bit MCU+ FPU with 64Kbytes of Flash memory, 216 MHz MPU, USB OTG FS/HS, Camera interface, Ethernet, LCD-TFT, Cryptographic acceleration, 100 Pins, LQFP Package, Industrial Temp. range: -40 to 105 °C."/>
    <x v="0"/>
    <s v="ICs - Embedded"/>
    <s v="Embedded - MCUs (Microcontroller Units)"/>
    <s v="Embedded, MCUs - ARM Core"/>
  </r>
  <r>
    <n v="698"/>
    <x v="24"/>
    <s v="STM"/>
    <s v="STM32G474QE"/>
    <s v="リファレンス一覧"/>
    <s v="STM32G474E-EVAL1 (MB1397-G474EMC-B04) / Mainstream Arm Cortex-M4 MCU 170 MHz with 512 Kbytes of Flash memory, Math Accelerator, HR Timer, High Analog level integration"/>
    <x v="0"/>
    <s v="ICs - Embedded"/>
    <s v="MCU (Microcontroller Unit)"/>
    <s v="MCU - 32-Bit"/>
  </r>
  <r>
    <n v="699"/>
    <x v="24"/>
    <s v="STM"/>
    <s v="STM32H735IG"/>
    <s v="リファレンス一覧"/>
    <s v="STM32H735G-DK DISCOVERY KIT (MB1520) / High-performance and DSP with DP-FPU, Arm Cortex-M7 MCU with 1 MByte Flash, 564 KBytes RAM, 550 MHz CPU, L1 cache, external memory interface, SMPS, subset of peripherals including a Crypto accelerator"/>
    <x v="0"/>
    <s v="ICs - Embedded"/>
    <s v="MCU (Microcontroller Unit)"/>
    <s v="MCU - 32-Bit"/>
  </r>
  <r>
    <n v="700"/>
    <x v="24"/>
    <s v="STM"/>
    <s v="STM32H743XI"/>
    <s v="リファレンス一覧"/>
    <s v="IC MCU 32BIT 2MB FLASH 144LQFP; ARM Cortex-M7 series Microcontroller IC 32-Bit 480MHz 2MB (2M x 8) FLASH 144-LQFP (20x20)"/>
    <x v="0"/>
    <s v="Embedded "/>
    <s v="MCU (Microcontroller Unit)"/>
    <s v="MCU"/>
  </r>
  <r>
    <n v="701"/>
    <x v="24"/>
    <s v="STM"/>
    <s v="STM32H750XB"/>
    <s v="リファレンス一覧"/>
    <s v="STM32H750B-DK DISCOVERY KIT (MB1381) / High-performance and DSP with DP-FPU, Arm Cortex-M7 MCU with 128KBytes of Flash memory, 1MB RAM, 480 MHz CPU, L1 cache, external memory interface, JPEG codec, HW crypto, large set of peripherals"/>
    <x v="0"/>
    <s v="ICs - Embedded"/>
    <s v="MCU (Microcontroller Unit)"/>
    <s v="MCU - 32-Bit"/>
  </r>
  <r>
    <n v="702"/>
    <x v="24"/>
    <s v="STM"/>
    <s v="STM32H7A3"/>
    <s v="リファレンス一覧"/>
    <s v="NUCLEO-H7A3ZI-Q: High-performance and DSP with DP-FPU, Arm Cortex-M7 MCU with 2MBytes of Flash memory, 1376 KB SRAM, 280 MHz CPU, L1 cache, graphic accelerations, external memory interfaces, SMPS and large set of peripherals"/>
    <x v="0"/>
    <s v="ICs - Embedded"/>
    <s v="Embedded - MCUs (Microcontroller Units)"/>
    <s v="Embedded, MCUs - ARM Core"/>
  </r>
  <r>
    <n v="703"/>
    <x v="24"/>
    <s v="STM"/>
    <s v="STM32L152RC"/>
    <s v="リファレンス一覧"/>
    <s v="STM32L152C-DISCO DISCOVERY KIT (MB963) / Ultra-low-Power Arm Cortex-M3 MCU with 256 Kb of Flash Memory, 32MHz CPU, LCD, USB, 3 x Op-amp"/>
    <x v="0"/>
    <s v="Embedded "/>
    <s v="MCU (Microcontroller Unit)"/>
    <s v=""/>
  </r>
  <r>
    <n v="704"/>
    <x v="24"/>
    <s v="STM"/>
    <s v="STM32WB55RG"/>
    <s v="リファレンス一覧"/>
    <s v="P-NUCLEO-WB55 EVAL STM32WB55RG (MB1355-C02) / Bluetooth 5 and 802.15.4 Nucleo68 with STM32WB55 MCUs, supports Arduino Uno V3 and ST morpho connectivity"/>
    <x v="0"/>
    <s v="ICs - Embedded"/>
    <s v="MCU (Microcontroller Unit)"/>
    <s v="RF - TxRx"/>
  </r>
  <r>
    <n v="705"/>
    <x v="24"/>
    <s v="STM"/>
    <s v="STNRG388A"/>
    <s v="リファレンス一覧"/>
    <s v="Digital Controller for Power Conversion Applications with up to 6 Programmable PWM Generators, 96 MHz PLL"/>
    <x v="0"/>
    <s v="Power Management"/>
    <s v="AC/DC Converters"/>
    <s v=""/>
  </r>
  <r>
    <n v="706"/>
    <x v="24"/>
    <s v="STM"/>
    <s v="STODD03"/>
    <s v="リファレンス一覧"/>
    <s v="Monolithic 2-Channel Power Management for High-definition ODD with Integrated Power Switch"/>
    <x v="0"/>
    <s v="ICs - Power Management (PMIC)"/>
    <s v="PMIC (Power Management IC)"/>
    <s v="Special Purpose"/>
  </r>
  <r>
    <n v="708"/>
    <x v="24"/>
    <s v="STM"/>
    <s v="STSPIN32F0252"/>
    <s v="リファレンス一覧"/>
    <s v="250V 3-Phase Controller with MCU"/>
    <x v="0"/>
    <s v="ICs - Power Management (PMIC)"/>
    <s v="Motor Drivers"/>
    <s v="Brushless DC (BLDC) Motor Driver"/>
  </r>
  <r>
    <n v="709"/>
    <x v="24"/>
    <s v="STM"/>
    <s v="STWBC"/>
    <s v="リファレンス一覧"/>
    <s v="Digital Controller for Wireless Battery Charger Transmitters supporting Qi A11 Topology"/>
    <x v="0"/>
    <s v="ICs - Power Management (PMIC)"/>
    <s v="PMIC (Power Management IC)"/>
    <s v="IC - Wireless Power"/>
  </r>
  <r>
    <n v="710"/>
    <x v="24"/>
    <s v="STM"/>
    <s v="STWBC2-HP"/>
    <s v="リファレンス一覧"/>
    <s v="Digital Controller for Wireless Battery Charger Transmitters"/>
    <x v="0"/>
    <s v="Power Management"/>
    <s v="PMIC (Power Management IC)"/>
    <s v=""/>
  </r>
  <r>
    <n v="712"/>
    <x v="24"/>
    <s v="STM"/>
    <s v="VIPER22A"/>
    <s v="リファレンス一覧"/>
    <s v=""/>
    <x v="0"/>
    <s v=""/>
    <s v=""/>
    <s v=""/>
  </r>
  <r>
    <n v="713"/>
    <x v="24"/>
    <s v="STM"/>
    <s v="VIPER26"/>
    <s v="リファレンス一覧"/>
    <s v=""/>
    <x v="0"/>
    <s v=""/>
    <s v=""/>
    <s v=""/>
  </r>
  <r>
    <n v="714"/>
    <x v="25"/>
    <s v="TXI"/>
    <s v="BQ76952"/>
    <s v="リファレンス一覧"/>
    <s v="3-s to 16-s High-accuracy battery monitor and protector for Li-ion, Li-polymer and LiFePO4 - I2C Comm. Interface, CRC Enabled: Null, REG1 LDO Dafault: Disabled"/>
    <x v="0"/>
    <s v="ICs - Power Management (PMIC)"/>
    <s v="PMICs - Battery Management"/>
    <s v="PMIC, BMS - Multi-function Controller"/>
  </r>
  <r>
    <n v="715"/>
    <x v="25"/>
    <s v="TXI"/>
    <s v="BQ77216"/>
    <s v="リファレンス一覧"/>
    <s v="Voltage and Temperature Protection for 3S to 16S Cell Li-ion Batteries with Internal Delay Timer"/>
    <x v="0"/>
    <s v="ICs - Power Management (PMIC)"/>
    <s v="Battery Management"/>
    <s v="Battery - Protection"/>
  </r>
  <r>
    <n v="716"/>
    <x v="25"/>
    <s v="TXI"/>
    <s v="DRV8848"/>
    <s v="リファレンス一覧"/>
    <s v="18V, 2A Dual H-Bridge Motor Driver with Current Regulation"/>
    <x v="0"/>
    <s v="ICs - Power Management (PMIC)"/>
    <s v="Motor Drivers"/>
    <s v="Half-Bridge Controller"/>
  </r>
  <r>
    <n v="717"/>
    <x v="25"/>
    <s v="TXI"/>
    <s v="LM20123"/>
    <s v="リファレンス一覧"/>
    <s v="2.95-5.5V, 3A, Current Mode Synchronous Buck Regulator"/>
    <x v="0"/>
    <s v=""/>
    <s v=""/>
    <s v=""/>
  </r>
  <r>
    <n v="718"/>
    <x v="25"/>
    <s v="TXI"/>
    <s v="LM21305"/>
    <s v="リファレンス一覧"/>
    <s v="3-18V, 5A, Current Mode Synchronous Buck Regulator with Adjustable Frequency"/>
    <x v="0"/>
    <s v="ICs - Power Management (PMIC)"/>
    <s v="PMICs - DC/DC Switching Regulators"/>
    <s v="Step-Down Buck"/>
  </r>
  <r>
    <n v="719"/>
    <x v="25"/>
    <s v="TXI"/>
    <s v="LM22670"/>
    <s v="リファレンス一覧"/>
    <s v="4.5V to 42V, 3A SIMPLE SWITCHER buck converter with frequency synchronization"/>
    <x v="0"/>
    <s v="ICs - Power Management (PMIC)"/>
    <s v="PMICs - DC/DC Switching Regulators"/>
    <s v="Step-Down Buck"/>
  </r>
  <r>
    <n v="720"/>
    <x v="25"/>
    <s v="TXI"/>
    <s v="LM22672"/>
    <s v="リファレンス一覧"/>
    <s v=""/>
    <x v="0"/>
    <s v=""/>
    <s v=""/>
    <s v=""/>
  </r>
  <r>
    <n v="721"/>
    <x v="25"/>
    <s v="TXI"/>
    <s v="LM22673"/>
    <s v="リファレンス一覧"/>
    <s v="SIMPLE SWITCHER 4.5V to 42V, 3A Step-Down Voltage Reg. with Adjustable Soft-Start and Current Limit"/>
    <x v="0"/>
    <s v="ICs - Power Management (PMIC)"/>
    <s v="PMICs - DC/DC Switching Regulators"/>
    <s v="Step-Down Buck"/>
  </r>
  <r>
    <n v="722"/>
    <x v="25"/>
    <s v="TXI"/>
    <s v="LM22675"/>
    <s v="リファレンス一覧"/>
    <s v="4.5V to 42V, 1A SIMPLE SWITCHER buck converter with precision enable"/>
    <x v="0"/>
    <s v="ICs - Power Management (PMIC)"/>
    <s v="PMICs - DC/DC Switching Regulators"/>
    <s v="Step-Down Buck"/>
  </r>
  <r>
    <n v="723"/>
    <x v="25"/>
    <s v="TXI"/>
    <s v="LM22676"/>
    <s v="リファレンス一覧"/>
    <s v="SIMPLE SWITCHER 4.5V to 42V, 3A Step-Down Regulator with Precision Enable"/>
    <x v="0"/>
    <s v="ICs - Power Management (PMIC)"/>
    <s v="PMICs - DC/DC Switching Regulators"/>
    <s v="Step-Down Buck"/>
  </r>
  <r>
    <n v="724"/>
    <x v="25"/>
    <s v="TXI"/>
    <s v="LM22680"/>
    <s v="リファレンス一覧"/>
    <s v="SIMPLE SWITCHER 4.5V to 42V, 2A Step-Down DC/DC Switching Regulator with Precision Enable"/>
    <x v="0"/>
    <s v="ICs - Power Management (PMIC)"/>
    <s v="PMICs - DC/DC Switching Regulators"/>
    <s v="Step-Down Buck"/>
  </r>
  <r>
    <n v="725"/>
    <x v="25"/>
    <s v="TXI"/>
    <s v="LM2575"/>
    <s v="リファレンス一覧"/>
    <s v=""/>
    <x v="0"/>
    <s v=""/>
    <s v=""/>
    <s v=""/>
  </r>
  <r>
    <n v="726"/>
    <x v="25"/>
    <s v="TXI"/>
    <s v="LM2576"/>
    <s v="リファレンス一覧"/>
    <s v="SIMPLE SWITCHER 40V, 3A Low Component Count Step-Down Regulator"/>
    <x v="0"/>
    <s v="ICs - Power Management (PMIC)"/>
    <s v="PMICs - DC/DC Switching Regulators"/>
    <s v="Step-Down Buck"/>
  </r>
  <r>
    <n v="727"/>
    <x v="25"/>
    <s v="TXI"/>
    <s v="LM2576HV"/>
    <s v="リファレンス一覧"/>
    <s v="SIMPLE SWITCHER 4V to 60V, 3A Low Component Count Step-Down Regulator"/>
    <x v="0"/>
    <s v="ICs - Power Management (PMIC)"/>
    <s v="PMICs - DC/DC Switching Regulators"/>
    <s v="Step-Down Buck"/>
  </r>
  <r>
    <n v="728"/>
    <x v="25"/>
    <s v="TXI"/>
    <s v="LM2672"/>
    <s v="リファレンス一覧"/>
    <s v=""/>
    <x v="0"/>
    <s v=""/>
    <s v=""/>
    <s v=""/>
  </r>
  <r>
    <n v="729"/>
    <x v="25"/>
    <s v="TXI"/>
    <s v="LM2674"/>
    <s v="リファレンス一覧"/>
    <s v=""/>
    <x v="0"/>
    <s v=""/>
    <s v=""/>
    <s v=""/>
  </r>
  <r>
    <n v="730"/>
    <x v="25"/>
    <s v="TXI"/>
    <s v="LM2675"/>
    <s v="リファレンス一覧"/>
    <s v="SIMPLE SWITCHER 6.5V to 40V, 1A Low Component Count Step-Down Regulator"/>
    <x v="0"/>
    <s v="ICs - Power Management (PMIC)"/>
    <s v="PMICs - DC/DC Switching Regulators"/>
    <s v="Step-Down Buck"/>
  </r>
  <r>
    <n v="732"/>
    <x v="25"/>
    <s v="TXI"/>
    <s v="LM2734"/>
    <s v="リファレンス一覧"/>
    <s v="3V to 20V Input, 1A Step-Down Converter with Light Load Efficiency"/>
    <x v="0"/>
    <s v="ICs - Power Management (PMIC)"/>
    <s v="PMICs - DC/DC Switching Regulators"/>
    <s v="Step-Down Buck"/>
  </r>
  <r>
    <n v="733"/>
    <x v="25"/>
    <s v="TXI"/>
    <s v="LM2830"/>
    <s v="リファレンス一覧"/>
    <s v="High frequency 1 A step-down DC/DC converter"/>
    <x v="0"/>
    <s v="ICs - Power Management (PMIC)"/>
    <s v="PMICs - DC/DC Switching Regulators"/>
    <s v="Step-Down Buck"/>
  </r>
  <r>
    <n v="734"/>
    <x v="25"/>
    <s v="TXI"/>
    <s v="LM3150"/>
    <s v="リファレンス一覧"/>
    <s v="6V to 42V Synchronous Step-Down Controller with Adjustable Output Voltage"/>
    <x v="0"/>
    <s v="ICs - Power Management (PMIC)"/>
    <s v="PMICs - DC/DC Switching Regulators"/>
    <s v="Step-Down Buck"/>
  </r>
  <r>
    <n v="735"/>
    <x v="25"/>
    <s v="TXI"/>
    <s v="LM3478"/>
    <s v="リファレンス一覧"/>
    <s v="2.97~40V Wide Input Range Boost/SEPIC/Flyback DC-DC Controller"/>
    <x v="0"/>
    <s v="ICs - Power Management (PMIC)"/>
    <s v="PMICs - DC/DC Switching Regulators"/>
    <s v="Step-Down Buck"/>
  </r>
  <r>
    <n v="736"/>
    <x v="25"/>
    <s v="TXI"/>
    <s v="LM3671"/>
    <s v="リファレンス一覧"/>
    <s v="2MHz, 600mA Step-Down DC-DC Converter"/>
    <x v="0"/>
    <s v="ICs - Power Management (PMIC)"/>
    <s v="PMICs - DC/DC Switching Regulators"/>
    <s v="Step-Down Buck"/>
  </r>
  <r>
    <n v="737"/>
    <x v="25"/>
    <s v="TXI"/>
    <s v="LM46002"/>
    <s v="リファレンス一覧"/>
    <s v="3.5V to 60V, 2A Synchronous Step-Down Voltage Converter"/>
    <x v="0"/>
    <s v="ICs - Power Management (PMIC)"/>
    <s v="PMICs - DC/DC Switching Regulators"/>
    <s v="Step-Down Buck"/>
  </r>
  <r>
    <n v="738"/>
    <x v="25"/>
    <s v="TXI"/>
    <s v="LM5000"/>
    <s v="リファレンス一覧"/>
    <s v="3.1-40V Wide Vin, 2A Current Mode Non-Synchronous Boost Regulator"/>
    <x v="0"/>
    <s v="ICs - Power Management (PMIC)"/>
    <s v="PMICs - DC/DC Switching Regulators"/>
    <s v="Step-Down Buck"/>
  </r>
  <r>
    <n v="739"/>
    <x v="25"/>
    <s v="TXI"/>
    <s v="LM5007"/>
    <s v="リファレンス一覧"/>
    <s v="9-75V Wide Vin, 500mA Constant On-Time Non-Synchronous Buck Regulator"/>
    <x v="0"/>
    <s v="ICs - Power Management (PMIC)"/>
    <s v="PMICs - DC/DC Switching Regulators"/>
    <s v="Step-Down Buck"/>
  </r>
  <r>
    <n v="740"/>
    <x v="25"/>
    <s v="TXI"/>
    <s v="LM5008"/>
    <s v="リファレンス一覧"/>
    <s v="9.5-95V Wide Vin, 350mA Constant On-Time Non-Synchronous Buck Regulator"/>
    <x v="0"/>
    <s v="ICs - Power Management (PMIC)"/>
    <s v="PMICs - DC/DC Switching Regulators"/>
    <s v="Step-Down Buck"/>
  </r>
  <r>
    <n v="741"/>
    <x v="25"/>
    <s v="TXI"/>
    <s v="LM5020"/>
    <s v="リファレンス一覧"/>
    <s v="13-100V Wide Vin, Current Mode PWM Boost, Flyback, Sepic Controller"/>
    <x v="0"/>
    <s v="ICs - Power Management (PMIC)"/>
    <s v="PMICs - DC/DC Switching Regulators"/>
    <s v="Step-Up Boost"/>
  </r>
  <r>
    <n v="742"/>
    <x v="25"/>
    <s v="TXI"/>
    <s v="LM5022"/>
    <s v="リファレンス一覧"/>
    <s v="6-60V Wide Vin, current mode boost, SEPIC and Flyback controller"/>
    <x v="0"/>
    <s v="ICs - Power Management (PMIC)"/>
    <s v="PMICs - DC/DC Switching Regulators"/>
    <s v="Step-Up Boost"/>
  </r>
  <r>
    <n v="743"/>
    <x v="25"/>
    <s v="TXI"/>
    <s v="LM5026"/>
    <s v="リファレンス一覧"/>
    <s v="Active Clamp Current Mode PWM Controller"/>
    <x v="0"/>
    <s v="ICs - Power Management (PMIC)"/>
    <s v="DC/DC Controllers &amp; Converters"/>
    <s v="PWM Controllers &amp; Resonant Controllers"/>
  </r>
  <r>
    <n v="744"/>
    <x v="25"/>
    <s v="TXI"/>
    <s v="LM5088"/>
    <s v="リファレンス一覧"/>
    <s v="4.5-75V Wide Vin, Current Mode Non-Synchronous Buck Controller"/>
    <x v="0"/>
    <s v="ICs - Power Management (PMIC)"/>
    <s v="PMICs - DC/DC Switching Regulators"/>
    <s v="Step-Down Buck"/>
  </r>
  <r>
    <n v="745"/>
    <x v="25"/>
    <s v="TXI"/>
    <s v="LM5116"/>
    <s v="リファレンス一覧"/>
    <s v="6-100V Wide Vin, Current Mode Synchronous Buck Controller"/>
    <x v="0"/>
    <s v="ICs - Power Management (PMIC)"/>
    <s v="PMICs - DC/DC Switching Regulators"/>
    <s v="Step-Down Buck"/>
  </r>
  <r>
    <n v="746"/>
    <x v="25"/>
    <s v="TXI"/>
    <s v="LM5118"/>
    <s v="リファレンス一覧"/>
    <s v="3-75V Wide Vin, Current Mode Non-Synchronous Buck-Boost Controller"/>
    <x v="0"/>
    <s v="ICs - Power Management (PMIC)"/>
    <s v="PMICs - DC/DC Switching Regulators"/>
    <s v="Buck-Boost &amp; Inverting"/>
  </r>
  <r>
    <n v="747"/>
    <x v="25"/>
    <s v="TXI"/>
    <s v="LM61460"/>
    <s v="リファレンス一覧"/>
    <s v="3V to 36V, 6A, Low-EMI synchronous step-down converter"/>
    <x v="0"/>
    <s v="ICs - Power Management (PMIC)"/>
    <s v="PMICs - DC/DC Switching Regulators"/>
    <s v="PMIC, DC-DC Regulator - Step-Down Buck Converter"/>
  </r>
  <r>
    <n v="748"/>
    <x v="25"/>
    <s v="TXI"/>
    <s v="LM76002"/>
    <s v="リファレンス一覧"/>
    <s v="3.5V to 60V, 2.5A Synchronous Step-Down Voltage Converter"/>
    <x v="0"/>
    <s v="ICs - Power Management (PMIC)"/>
    <s v="PMICs - DC/DC Switching Regulators"/>
    <s v="PMIC, DC-DC Regulator - Step-Down Buck Converter"/>
  </r>
  <r>
    <n v="749"/>
    <x v="25"/>
    <s v="TXI"/>
    <s v="LM76003"/>
    <s v="リファレンス一覧"/>
    <s v="3.5V to 60V, 3.5A Synchronous Step-Down Voltage Converter"/>
    <x v="0"/>
    <s v="ICs - Power Management (PMIC)"/>
    <s v="PMICs - DC/DC Switching Regulators"/>
    <s v="PMIC, DC-DC Regulator - Step-Down Buck Converter"/>
  </r>
  <r>
    <n v="750"/>
    <x v="25"/>
    <s v="TXI"/>
    <s v="LMR12010"/>
    <s v="リファレンス一覧"/>
    <s v="3V to 20V, 1A Step-Down DC/DC Switching Regulator in SOT-23"/>
    <x v="0"/>
    <s v="ICs - Power Management (PMIC)"/>
    <s v="PMICs - DC/DC Switching Regulators"/>
    <s v="PMIC, DC-DC Regulator - Step-Down Buck Converter"/>
  </r>
  <r>
    <n v="751"/>
    <x v="25"/>
    <s v="TXI"/>
    <s v="LMR14020"/>
    <s v="リファレンス一覧"/>
    <s v="SIMPLE SWITCHER, 4V to 40V, 2A 2.2MHz Step-Down Regulator with Low IQ"/>
    <x v="0"/>
    <s v="ICs - Power Management (PMIC)"/>
    <s v="PMICs - DC/DC Switching Regulators"/>
    <s v="PMIC, DC-DC Regulator - Step-Down Buck Converter"/>
  </r>
  <r>
    <n v="752"/>
    <x v="25"/>
    <s v="TXI"/>
    <s v="LMR16020"/>
    <s v="リファレンス一覧"/>
    <s v="SIMPLE SWITCHER 60V, 2A Step-Down Converter with 40uA Iq"/>
    <x v="0"/>
    <s v="ICs - Power Management (PMIC)"/>
    <s v="PMICs - DC/DC Switching Regulators"/>
    <s v="PMIC, DC-DC Regulator - Step-Down Buck Converter"/>
  </r>
  <r>
    <n v="753"/>
    <x v="25"/>
    <s v="TXI"/>
    <s v="LMR16030"/>
    <s v="リファレンス一覧"/>
    <s v="SIMPLE SWITCHER 60V, 3A Step-Down Converter with 40uA Iq"/>
    <x v="0"/>
    <s v="ICs - Power Management (PMIC)"/>
    <s v="PMICs - DC/DC Switching Regulators"/>
    <s v="PMIC, DC-DC Regulator - Step-Down Buck Converter"/>
  </r>
  <r>
    <n v="754"/>
    <x v="25"/>
    <s v="TXI"/>
    <s v="LMR36006"/>
    <s v="リファレンス一覧"/>
    <s v="4.2-V to 60-V, 0.6-A ultra-small synchronous step-down converter"/>
    <x v="0"/>
    <s v="ICs - Power Management (PMIC)"/>
    <s v="PMICs - DC/DC Switching Regulators"/>
    <s v="PMIC, DC-DC Regulator - Step-Down Buck Converter"/>
  </r>
  <r>
    <n v="755"/>
    <x v="25"/>
    <s v="TXI"/>
    <s v="LMR36015"/>
    <s v="リファレンス一覧"/>
    <s v="4.2-V to 60-V, 1.5-A ultra-small synchronous step-down converter"/>
    <x v="0"/>
    <s v="ICs - Power Management (PMIC)"/>
    <s v="PMICs - DC/DC Switching Regulators"/>
    <s v="PMIC, DC-DC Regulator - Step-Down Buck Converter"/>
  </r>
  <r>
    <n v="757"/>
    <x v="25"/>
    <s v="TXI"/>
    <s v="PMP10555"/>
    <s v="リファレンス一覧"/>
    <s v="TI Designs: PMP10555 / Zync Ultrascale+ RFSoC 16nm FPGA/SoC Power Solution for Mobile Radio Basestation with PMBus "/>
    <x v="0"/>
    <s v="ICs - Embedded"/>
    <s v="SoC (Sytem On Chip)"/>
    <s v="Core - ARM"/>
  </r>
  <r>
    <n v="758"/>
    <x v="25"/>
    <s v="TXI"/>
    <s v="PMP22165"/>
    <s v="リファレンス一覧"/>
    <s v="TI Designs: PMP22165 | Power for Xilinx Versal adaptive compute acceleration platform (ACAP) Reference Design"/>
    <x v="0"/>
    <s v="ICs - Power Management (PMIC)"/>
    <s v="PMIC (Power Management IC)"/>
    <s v="Special Purpose"/>
  </r>
  <r>
    <n v="759"/>
    <x v="25"/>
    <s v="TXI"/>
    <s v="PMP7877"/>
    <s v="リファレンス一覧"/>
    <s v="TI Designs: PMP7877 / Power Reference Design for Xilinx Zynq-7000 series SoC"/>
    <x v="0"/>
    <s v="ICs - Embedded"/>
    <s v="SoC (Sytem On Chip)"/>
    <s v="Core - ARM"/>
  </r>
  <r>
    <n v="760"/>
    <x v="25"/>
    <s v="TXI"/>
    <s v="TAS5630B"/>
    <s v="リファレンス一覧"/>
    <s v="Analog input 300W Stereo class D amplifier with integrated feedback"/>
    <x v="0"/>
    <s v="ICs - Linear"/>
    <s v="Amplifiers"/>
    <s v="Amplifier - Audio"/>
  </r>
  <r>
    <n v="761"/>
    <x v="25"/>
    <s v="TXI"/>
    <s v="TIDA-01494"/>
    <s v="リファレンス一覧"/>
    <s v="24V, 480W Nominal, 720W peak, &gt;93.5% efficient, Robust AC/DC Industrial Power Supply with PFC, CCM circuit and LLC-stage Topology with Synchronous Rectification"/>
    <x v="0"/>
    <s v="ICs - Power Management (PMIC)"/>
    <s v="PMICs - AC/DC Offline Switching"/>
    <s v="Resonant Controller"/>
  </r>
  <r>
    <n v="762"/>
    <x v="25"/>
    <s v="TXI"/>
    <s v="TLV61224"/>
    <s v="リファレンス一覧"/>
    <s v="Single cell 3V output voltage high efficient step-up converter in 6 pin SC-70 package"/>
    <x v="0"/>
    <s v="ICs - Power Management (PMIC)"/>
    <s v="PMICs - DC/DC Switching Regulators"/>
    <s v="Boost Converter"/>
  </r>
  <r>
    <n v="763"/>
    <x v="25"/>
    <s v="TXI"/>
    <s v="TPS23753A"/>
    <s v="リファレンス一覧"/>
    <s v=""/>
    <x v="0"/>
    <s v=""/>
    <s v=""/>
    <s v=""/>
  </r>
  <r>
    <n v="764"/>
    <x v="25"/>
    <s v="TXI"/>
    <s v="TPS25921A"/>
    <s v="リファレンス一覧"/>
    <s v="4.5V to 18V, 90mΩ, 0.4A to 1.6A eFuse with auto retry fault response"/>
    <x v="0"/>
    <s v="ICs - Power Management (PMIC)"/>
    <s v="Circuit Protection"/>
    <s v="IC - eFuses"/>
  </r>
  <r>
    <n v="765"/>
    <x v="25"/>
    <s v="TXI"/>
    <s v="TPS40170"/>
    <s v="リファレンス一覧"/>
    <s v="4.5 V to 60 V Wide-Input Synchronous PWM Buck Controller"/>
    <x v="0"/>
    <s v="ICs - Power Management (PMIC)"/>
    <s v="PMICs - DC/DC Switching Regulators"/>
    <s v="PMIC, DC-DC Regulator - Step-Down Buck Converter"/>
  </r>
  <r>
    <n v="766"/>
    <x v="25"/>
    <s v="TXI"/>
    <s v="TPS40200"/>
    <s v="リファレンス一覧"/>
    <s v="Wide Input Non-Synchronous Buck DC/DC Controller"/>
    <x v="0"/>
    <s v="ICs - Power Management (PMIC)"/>
    <s v="PMICs - DC/DC Switching Regulators"/>
    <s v="PMIC, DC-DC Regulator - Step-Down Buck Converter"/>
  </r>
  <r>
    <n v="767"/>
    <x v="25"/>
    <s v="TXI"/>
    <s v="TPS43060"/>
    <s v="リファレンス一覧"/>
    <s v=""/>
    <x v="0"/>
    <s v=""/>
    <s v=""/>
    <s v=""/>
  </r>
  <r>
    <n v="768"/>
    <x v="25"/>
    <s v="TXI"/>
    <s v="TPS51367"/>
    <s v="リファレンス一覧"/>
    <s v=""/>
    <x v="0"/>
    <s v=""/>
    <s v=""/>
    <s v=""/>
  </r>
  <r>
    <n v="769"/>
    <x v="25"/>
    <s v="TXI"/>
    <s v="TPS53319"/>
    <s v="リファレンス一覧"/>
    <s v=""/>
    <x v="0"/>
    <s v=""/>
    <s v=""/>
    <s v=""/>
  </r>
  <r>
    <n v="770"/>
    <x v="25"/>
    <s v="TXI"/>
    <s v="TPS53355"/>
    <s v="リファレンス一覧"/>
    <s v=""/>
    <x v="0"/>
    <s v=""/>
    <s v=""/>
    <s v=""/>
  </r>
  <r>
    <n v="771"/>
    <x v="25"/>
    <s v="TXI"/>
    <s v="TPS53681EVM-002"/>
    <s v="リファレンス一覧"/>
    <s v="Dual-channel (6+2/5+3) Evaluation Module for D-CAP+ Step-down controller with PMBus interface and CSD95490 Smart Power Stage"/>
    <x v="0"/>
    <s v="ICs - Power Management (PMIC)"/>
    <s v="PMICs - DC/DC Switching Controllers"/>
    <s v="Buck Controller"/>
  </r>
  <r>
    <n v="772"/>
    <x v="25"/>
    <s v="TXI"/>
    <s v="TPS5402"/>
    <s v="リファレンス一覧"/>
    <s v=""/>
    <x v="0"/>
    <s v=""/>
    <s v=""/>
    <s v=""/>
  </r>
  <r>
    <n v="773"/>
    <x v="25"/>
    <s v="TXI"/>
    <s v="TPS54020"/>
    <s v="リファレンス一覧"/>
    <s v="4.5V to 17V Input, 10A Synchronous Step-Down SWIFT Converter with Out-of-Phase Synchronization"/>
    <x v="0"/>
    <s v="ICs - Power Management (PMIC)"/>
    <s v="PMICs - DC/DC Switching Regulators"/>
    <s v="PMIC, DC-DC Regulator - Step-Down Buck Converter"/>
  </r>
  <r>
    <n v="774"/>
    <x v="25"/>
    <s v="TXI"/>
    <s v="TPS54060"/>
    <s v="リファレンス一覧"/>
    <s v="3.5V to 60V Input, 0.5A Step-Down Converter with Eco-mode™"/>
    <x v="0"/>
    <s v="ICs - Power Management (PMIC)"/>
    <s v="PMICs - DC/DC Switching Regulators"/>
    <s v="PMIC, DC-DC Regulator - Step-Down Buck Converter"/>
  </r>
  <r>
    <n v="775"/>
    <x v="25"/>
    <s v="TXI"/>
    <s v="TPS54140"/>
    <s v="リファレンス一覧"/>
    <s v="3.5V to 42V Input, 1.5A Step-Down Converter with Eco-mode™"/>
    <x v="0"/>
    <s v="ICs - Power Management (PMIC)"/>
    <s v="PMICs - DC/DC Switching Regulators"/>
    <s v="PMIC, DC-DC Regulator - Step-Down Buck Converter"/>
  </r>
  <r>
    <n v="776"/>
    <x v="25"/>
    <s v="TXI"/>
    <s v="TPS54202"/>
    <s v="リファレンス一覧"/>
    <s v="4.5V to 28V Input, 2A Output, EMI Friendly Synchronous Step-Down Converter"/>
    <x v="0"/>
    <s v="ICs - Power Management (PMIC)"/>
    <s v="PMICs - DC/DC Switching Regulators"/>
    <s v="PMIC, DC-DC Regulator - Step-Down Buck Converter"/>
  </r>
  <r>
    <n v="777"/>
    <x v="25"/>
    <s v="TXI"/>
    <s v="TPS54202H"/>
    <s v="リファレンス一覧"/>
    <s v="4.5V to 28V Input, 2A Output, Synchronous Step-Down Voltage Converter"/>
    <x v="0"/>
    <s v="Power Management"/>
    <s v="DC/DC Switching Regulator"/>
    <s v=""/>
  </r>
  <r>
    <n v="778"/>
    <x v="25"/>
    <s v="TXI"/>
    <s v="TPS54240"/>
    <s v="リファレンス一覧"/>
    <s v="3.5V to 42V Input, 2.5A Step-Down Converter with Eco-Mode"/>
    <x v="0"/>
    <s v="ICs - Power Management (PMIC)"/>
    <s v="PMICs - DC/DC Switching Regulators"/>
    <s v="Step-Down Buck"/>
  </r>
  <r>
    <n v="779"/>
    <x v="25"/>
    <s v="TXI"/>
    <s v="TPS54260"/>
    <s v="リファレンス一覧"/>
    <s v="3.5V to 60V Input, 2.5A Step-Down Converter with Eco-mode™ in HVSSOP package"/>
    <x v="0"/>
    <s v="ICs - Power Management (PMIC)"/>
    <s v="PMICs - DC/DC Switching Regulators"/>
    <s v="PMIC, DC-DC Regulator - Step-Down Buck Converter"/>
  </r>
  <r>
    <n v="780"/>
    <x v="25"/>
    <s v="TXI"/>
    <s v="TPS54260-EP"/>
    <s v="リファレンス一覧"/>
    <s v="3.5V to 60V Input, 2.5A Step-Down Converter with Eco-mode™ Control Scheme in HVSSOP package"/>
    <x v="0"/>
    <s v="ICs - Power Management (PMIC)"/>
    <s v="PMICs - DC/DC Switching Regulators"/>
    <s v="PMIC, DC-DC Regulator - Step-Down Buck Converter"/>
  </r>
  <r>
    <n v="781"/>
    <x v="25"/>
    <s v="TXI"/>
    <s v="TPS5430"/>
    <s v="リファレンス一覧"/>
    <s v="5.5V to 36V Input, 3A, 500kHz Step-Down Converter"/>
    <x v="0"/>
    <s v="ICs - Power Management (PMIC)"/>
    <s v="PMICs - DC/DC Switching Regulators"/>
    <s v="PMIC, DC-DC Regulator - Step-Down Buck Converter"/>
  </r>
  <r>
    <n v="782"/>
    <x v="25"/>
    <s v="TXI"/>
    <s v="TPS54317"/>
    <s v="リファレンス一覧"/>
    <s v="3V to 6V Input, 3A Synchronous Step-Down SWIFT Converter"/>
    <x v="0"/>
    <s v="ICs - Power Management (PMIC)"/>
    <s v="PMICs - DC/DC Switching Regulators"/>
    <s v="PMIC, DC-DC Regulator - Step-Down Buck Converter"/>
  </r>
  <r>
    <n v="783"/>
    <x v="25"/>
    <s v="TXI"/>
    <s v="TPS54340"/>
    <s v="リファレンス一覧"/>
    <s v="42 V Input, 3.5 A, Step-Down DC/DC Converter with Eco-mode"/>
    <x v="0"/>
    <s v="ICs - Power Management (PMIC)"/>
    <s v="PMICs - DC/DC Switching Regulators"/>
    <s v="PMIC, DC-DC Regulator - Step-Down Buck Converter"/>
  </r>
  <r>
    <n v="784"/>
    <x v="25"/>
    <s v="TXI"/>
    <s v="TPS54360"/>
    <s v="リファレンス一覧"/>
    <s v=""/>
    <x v="0"/>
    <s v=""/>
    <s v=""/>
    <s v=""/>
  </r>
  <r>
    <n v="785"/>
    <x v="25"/>
    <s v="TXI"/>
    <s v="TPS54495"/>
    <s v="リファレンス一覧"/>
    <s v="4.5V to 18V Input, Dual 4A/2A Output, Synchronous Step-Down Converter"/>
    <x v="0"/>
    <s v="ICs - Power Management (PMIC)"/>
    <s v="Multi-Channel Ics"/>
    <s v="TBD"/>
  </r>
  <r>
    <n v="786"/>
    <x v="25"/>
    <s v="TXI"/>
    <s v="TPS5450"/>
    <s v="リファレンス一覧"/>
    <s v="5.5V to 36V Input, 5A, 500kHz Step Down Converter"/>
    <x v="0"/>
    <s v="ICs - Power Management (PMIC)"/>
    <s v="PMICs - DC/DC Switching Regulators"/>
    <s v="Step-Down Buck"/>
  </r>
  <r>
    <n v="787"/>
    <x v="25"/>
    <s v="TXI"/>
    <s v="TPS54560"/>
    <s v="リファレンス一覧"/>
    <s v="4.5V to 60 V input, 5 A step-down converter with Eco-Mode"/>
    <x v="0"/>
    <s v="ICs - Power Management (PMIC)"/>
    <s v="PMICs - DC/DC Switching Regulators"/>
    <s v="Step-Down Buck"/>
  </r>
  <r>
    <n v="788"/>
    <x v="25"/>
    <s v="TXI"/>
    <s v="TPS54561"/>
    <s v="リファレンス一覧"/>
    <s v="4.5V to 60V Input 5A Step-Down DC-DC Converter With Soft-Start and Eco-mode"/>
    <x v="0"/>
    <s v="ICs - Power Management (PMIC)"/>
    <s v="PMICs - DC/DC Switching Regulators"/>
    <s v="Step-Down Buck"/>
  </r>
  <r>
    <n v="789"/>
    <x v="25"/>
    <s v="TXI"/>
    <s v="TPS54616"/>
    <s v="リファレンス一覧"/>
    <s v="3V to 6V Input, 6A Synchronous Step-Down SWIFT Converter with 3.3V Output "/>
    <x v="0"/>
    <s v="ICs - Power Management (PMIC)"/>
    <s v="PMICs - DC/DC Switching Regulators"/>
    <s v="PMIC, DC-DC Regulator - Step-Down Buck Converter"/>
  </r>
  <r>
    <n v="791"/>
    <x v="25"/>
    <s v="TXI"/>
    <s v="TPS55340"/>
    <s v="リファレンス一覧"/>
    <s v="Integrated, 5-A 40-V Wide Input Range Boost/SEPIC/Flyback DC-DC Regulator"/>
    <x v="0"/>
    <s v="ICs - Power Management (PMIC)"/>
    <s v="PMICs - DC/DC Switching Regulators"/>
    <s v="Step-Down Buck"/>
  </r>
  <r>
    <n v="792"/>
    <x v="25"/>
    <s v="TXI"/>
    <s v="TPS560200"/>
    <s v="リファレンス一覧"/>
    <s v="17V Input, 500mA Synchronous Step-Down Regulator in SOT-23 with Advanced Eco-Mode"/>
    <x v="0"/>
    <s v="ICs - Power Management (PMIC)"/>
    <s v="PMICs - DC/DC Switching Regulators"/>
    <s v="Step-Down Buck"/>
  </r>
  <r>
    <n v="793"/>
    <x v="25"/>
    <s v="TXI"/>
    <s v="TPS560430"/>
    <s v="リファレンス一覧"/>
    <s v="SIMPLE SWITCHER - 36V, 600-mA Buck Regulator With High-Efficiency Sleep Mode"/>
    <x v="0"/>
    <s v="ICs - Power Management (PMIC)"/>
    <s v="PMICs - DC/DC Switching Regulators"/>
    <s v="PMIC, DC-DC Regulator - Step-Down Buck Converter"/>
  </r>
  <r>
    <n v="794"/>
    <x v="25"/>
    <s v="TXI"/>
    <s v="TPS563231"/>
    <s v="リファレンス一覧"/>
    <s v="4.5-V to 17-V input, 3-A synchronous step-down voltage regulator"/>
    <x v="0"/>
    <s v="ICs - Power Management (PMIC)"/>
    <s v="PMICs - DC/DC Switching Regulators"/>
    <s v="Step-Down Buck"/>
  </r>
  <r>
    <n v="795"/>
    <x v="25"/>
    <s v="TXI"/>
    <s v="TPS565208"/>
    <s v="リファレンス一覧"/>
    <s v="4.5V to 17V, 5A Synchronous Step-Down Voltage Regulator in SOT23"/>
    <x v="0"/>
    <s v="ICs - Power Management (PMIC)"/>
    <s v="PMICs - DC/DC Switching Regulators"/>
    <s v="PMIC, DC-DC Regulator - Step-Down Buck Converter"/>
  </r>
  <r>
    <n v="796"/>
    <x v="25"/>
    <s v="TXI"/>
    <s v="TPS56637"/>
    <s v="リファレンス一覧"/>
    <s v="4.5-V to 28-V input, 6-A synchronous buck converter with ULQ-mode"/>
    <x v="0"/>
    <s v="ICs - Power Management (PMIC)"/>
    <s v="PMICs - DC/DC Switching Regulators"/>
    <s v="Step-Down Buck"/>
  </r>
  <r>
    <n v="797"/>
    <x v="25"/>
    <s v="TXI"/>
    <s v="TPS61087"/>
    <s v="リファレンス一覧"/>
    <s v="18.5V, 3.2A, 650kHz / 1.2MHz Step-Up DC-DC Converter with Forced PWM Mode"/>
    <x v="0"/>
    <s v="ICs - Power Management (PMIC)"/>
    <s v="PMICs - DC/DC Switching Regulators"/>
    <s v="Step-Down Buck"/>
  </r>
  <r>
    <n v="798"/>
    <x v="25"/>
    <s v="TXI"/>
    <s v="TPS610985"/>
    <s v="リファレンス一覧"/>
    <s v="3V output voltage, ultra-low quiescent current synchronous boost with integrated LDO/load"/>
    <x v="0"/>
    <s v="ICs - Power Management (PMIC)"/>
    <s v="PMICs - DC/DC Switching Regulators"/>
    <s v="Boost Converter"/>
  </r>
  <r>
    <n v="799"/>
    <x v="25"/>
    <s v="TXI"/>
    <s v="TPS61220"/>
    <s v="リファレンス一覧"/>
    <s v="0.7Vin, Adjustable Output Voltage Boost Converter with 5.5μA Quiescent Current"/>
    <x v="0"/>
    <s v="Power Management"/>
    <s v="DC/DC Switching Regulator"/>
    <s v=""/>
  </r>
  <r>
    <n v="800"/>
    <x v="25"/>
    <s v="TXI"/>
    <s v="TPS61221"/>
    <s v="リファレンス一覧"/>
    <s v="0.7Vin, 3.3V Fixed Output Voltage Boost Converter with 5.5μA Quiescent Current"/>
    <x v="0"/>
    <s v="Power Management"/>
    <s v="DC/DC Switching Regulator"/>
    <s v=""/>
  </r>
  <r>
    <n v="801"/>
    <x v="25"/>
    <s v="TXI"/>
    <s v="TPS61222"/>
    <s v="リファレンス一覧"/>
    <s v="0.7Vin, 5V Fixed Output Voltage Boost Converter with 5.5μA Quiescent Current"/>
    <x v="0"/>
    <s v="Power Management"/>
    <s v="DC/DC Switching Regulator"/>
    <s v=""/>
  </r>
  <r>
    <n v="802"/>
    <x v="25"/>
    <s v="TXI"/>
    <s v="TPS61230"/>
    <s v="リファレンス一覧"/>
    <s v=""/>
    <x v="0"/>
    <s v=""/>
    <s v=""/>
    <s v=""/>
  </r>
  <r>
    <n v="803"/>
    <x v="25"/>
    <s v="TXI"/>
    <s v="TPS61252"/>
    <s v="リファレンス一覧"/>
    <s v="3.5MHz, 1.5A, 92% Efficient Boost Converter with Adjustable Input Current Limit"/>
    <x v="0"/>
    <s v="ICs - Power Management (PMIC)"/>
    <s v="PMICs - DC/DC Switching Regulators"/>
    <s v="Step-Down Buck"/>
  </r>
  <r>
    <n v="804"/>
    <x v="25"/>
    <s v="TXI"/>
    <s v="TPS6130"/>
    <s v="リファレンス一覧"/>
    <s v=""/>
    <x v="0"/>
    <s v=""/>
    <s v=""/>
    <s v=""/>
  </r>
  <r>
    <n v="805"/>
    <x v="25"/>
    <s v="TXI"/>
    <s v="TPS6140"/>
    <s v="リファレンス一覧"/>
    <s v=""/>
    <x v="0"/>
    <s v=""/>
    <s v=""/>
    <s v=""/>
  </r>
  <r>
    <n v="806"/>
    <x v="25"/>
    <s v="TXI"/>
    <s v="TPS6150"/>
    <s v="リファレンス一覧"/>
    <s v=""/>
    <x v="0"/>
    <s v=""/>
    <s v=""/>
    <s v=""/>
  </r>
  <r>
    <n v="807"/>
    <x v="25"/>
    <s v="TXI"/>
    <s v="TPS62063"/>
    <s v="リファレンス一覧"/>
    <s v="3MHz, 1.6A Step-Down Converter in 2x2mm SON Package, Vout=3.3V"/>
    <x v="0"/>
    <s v="ICs - Power Management (PMIC)"/>
    <s v="PMICs - DC/DC Switching Regulators"/>
    <s v="Step-Down Buck"/>
  </r>
  <r>
    <n v="808"/>
    <x v="25"/>
    <s v="TXI"/>
    <s v="TPS62110"/>
    <s v="リファレンス一覧"/>
    <s v="Adjustable, 1.5-A, 17-V Vin Step-Down Converter in QFN-16"/>
    <x v="0"/>
    <s v="ICs - Power Management (PMIC)"/>
    <s v="PMICs - DC/DC Switching Regulators"/>
    <s v="Step-Down Buck"/>
  </r>
  <r>
    <n v="809"/>
    <x v="25"/>
    <s v="TXI"/>
    <s v="TPS62125"/>
    <s v="リファレンス一覧"/>
    <s v=""/>
    <x v="0"/>
    <s v=""/>
    <s v=""/>
    <s v=""/>
  </r>
  <r>
    <n v="810"/>
    <x v="25"/>
    <s v="TXI"/>
    <s v="TPS62130"/>
    <s v="リファレンス一覧"/>
    <s v="3-17V 3A Step-Down Converter with DCS-Control in 3x3 QFN Package"/>
    <x v="0"/>
    <s v="ICs - Power Management (PMIC)"/>
    <s v="PMICs - DC/DC Switching Regulators"/>
    <s v="Step-Down Buck"/>
  </r>
  <r>
    <n v="811"/>
    <x v="25"/>
    <s v="TXI"/>
    <s v="TPS62140"/>
    <s v="リファレンス一覧"/>
    <s v="3–17V 2A Step-Down Converter with DCS-Control in 3x3 QFN package"/>
    <x v="0"/>
    <s v="ICs - Power Management (PMIC)"/>
    <s v="PMICs - DC/DC Switching Regulators"/>
    <s v="Step-Down Buck"/>
  </r>
  <r>
    <n v="812"/>
    <x v="25"/>
    <s v="TXI"/>
    <s v="TPS62160"/>
    <s v="リファレンス一覧"/>
    <s v="3V to 17V, 1A Step-Down Converters with DCS-Control™ in WSON package"/>
    <x v="0"/>
    <s v="ICs - Power Management (PMIC)"/>
    <s v="PMICs - DC/DC Switching Regulators"/>
    <s v="PMIC, DC-DC Regulator - Step-Down Buck Converter"/>
  </r>
  <r>
    <n v="813"/>
    <x v="25"/>
    <s v="TXI"/>
    <s v="TPS62170"/>
    <s v="リファレンス一覧"/>
    <s v="3V - 17Vin, 0.5A, Adjutable Output, Step-Down Converter in 2x2 QFN package"/>
    <x v="0"/>
    <s v="ICs - Power Management (PMIC)"/>
    <s v="PMICs - DC/DC Switching Regulators"/>
    <s v="PMIC, DC-DC Regulator - Step-Down Buck Converter"/>
  </r>
  <r>
    <n v="814"/>
    <x v="25"/>
    <s v="TXI"/>
    <s v="TPS62171"/>
    <s v="リファレンス一覧"/>
    <s v="3V - 17Vin, 0.5A, Fixed 1.8Vout, Step-Down Converter with DCS-Control in 2x2 QFN package"/>
    <x v="0"/>
    <s v="ICs - Power Management (PMIC)"/>
    <s v="PMICs - DC/DC Switching Regulators"/>
    <s v="Buck Converter"/>
  </r>
  <r>
    <n v="815"/>
    <x v="25"/>
    <s v="TXI"/>
    <s v="TPS62172"/>
    <s v="リファレンス一覧"/>
    <s v="3V - 17Vin, 0.5A, Fixed 3.3Vout, Step-Down Converter with DCS-Control in 2x2 QFN package"/>
    <x v="0"/>
    <s v="ICs - Power Management (PMIC)"/>
    <s v="PMICs - DC/DC Switching Regulators"/>
    <s v="Buck Converter"/>
  </r>
  <r>
    <n v="816"/>
    <x v="25"/>
    <s v="TXI"/>
    <s v="TPS62173"/>
    <s v="リファレンス一覧"/>
    <s v="3V - 17Vin, 0.5A, Fixed 5Vout, Step-Down Converter with DCS-Control in 2x2 QFN package"/>
    <x v="0"/>
    <s v="ICs - Power Management (PMIC)"/>
    <s v="PMICs - DC/DC Switching Regulators"/>
    <s v="Buck Converter"/>
  </r>
  <r>
    <n v="817"/>
    <x v="25"/>
    <s v="TXI"/>
    <s v="TPS62175"/>
    <s v="リファレンス一覧"/>
    <s v="28V, 0.5A Step-Down Converter with SNOOZE Mode"/>
    <x v="0"/>
    <s v="ICs - Power Management (PMIC)"/>
    <s v="PMICs - DC/DC Switching Regulators"/>
    <s v="Step-Down Buck"/>
  </r>
  <r>
    <n v="818"/>
    <x v="25"/>
    <s v="TXI"/>
    <s v="TPS62177"/>
    <s v="リファレンス一覧"/>
    <s v="28V, 0.5A Step-Down Converter with SNOOZE Mode"/>
    <x v="0"/>
    <s v="ICs - Power Management (PMIC)"/>
    <s v="PMICs - DC/DC Switching Regulators"/>
    <s v="Step-Down Buck"/>
  </r>
  <r>
    <n v="819"/>
    <x v="25"/>
    <s v="TXI"/>
    <s v="TPS62180"/>
    <s v="リファレンス一覧"/>
    <s v="4-15V, 6A, Synchronous Step-Down Converter with Power Good, 1% Accuracy, Adj. Soft Start/Tracking"/>
    <x v="0"/>
    <s v="ICs - Power Management (PMIC)"/>
    <s v="PMICs - DC/DC Switching Regulators"/>
    <s v="Step-Down Buck"/>
  </r>
  <r>
    <n v="820"/>
    <x v="25"/>
    <s v="TXI"/>
    <s v="TPS62745"/>
    <s v="リファレンス一覧"/>
    <s v="3.3V-10V input, 300mA Ultra Low Iq step-down converter with VSEL and input voltage switch"/>
    <x v="0"/>
    <s v="ICs - Power Management (PMIC)"/>
    <s v="PMICs - DC/DC Switching Regulators"/>
    <s v="Step-Down Buck"/>
  </r>
  <r>
    <n v="821"/>
    <x v="25"/>
    <s v="TXI"/>
    <s v="TPS62821"/>
    <s v="リファレンス一覧"/>
    <s v="2.4V-5.5V input, 1A step-down converter With 1% Accuracy in 1.5x2mm QFN"/>
    <x v="0"/>
    <s v="ICs - Power Management (PMIC)"/>
    <s v="PMICs - DC/DC Switching Regulators"/>
    <s v="Step-Down Buck"/>
  </r>
  <r>
    <n v="822"/>
    <x v="25"/>
    <s v="TXI"/>
    <s v="TPS62822"/>
    <s v="リファレンス一覧"/>
    <s v="2.4V-5.5V input, 2A step-down converter With 1% Accuracy in 1.5x2mm QFN"/>
    <x v="0"/>
    <s v="ICs - Power Management (PMIC)"/>
    <s v="PMICs - DC/DC Switching Regulators"/>
    <s v="Step-Down Buck"/>
  </r>
  <r>
    <n v="823"/>
    <x v="25"/>
    <s v="TXI"/>
    <s v="TPS62823"/>
    <s v="リファレンス一覧"/>
    <s v="2.4V-5.5V input, 3A step-down converter with 1% accuracy in 1.5x2mm QFN"/>
    <x v="0"/>
    <s v="ICs - Power Management (PMIC)"/>
    <s v="PMICs - DC/DC Switching Regulators"/>
    <s v="Step-Down Buck"/>
  </r>
  <r>
    <n v="824"/>
    <x v="25"/>
    <s v="TXI"/>
    <s v="TPS63000"/>
    <s v="リファレンス一覧"/>
    <s v="High efficiency Buck-Boost Converter with 1.8A Current Switches in 3x3 QFN"/>
    <x v="0"/>
    <s v="ICs - Power Management (PMIC)"/>
    <s v="PMICs - DC/DC Switching Regulators"/>
    <s v="Buck-Boost &amp; Inverting"/>
  </r>
  <r>
    <n v="825"/>
    <x v="25"/>
    <s v="TXI"/>
    <s v="TPS63001"/>
    <s v="リファレンス一覧"/>
    <s v="96% Buck-Boost Converter with 1.7A Current Switches, 3.3V fixed Output voltage in 3x3 QFN"/>
    <x v="0"/>
    <s v="ICs - Power Management (PMIC)"/>
    <s v="PMICs - DC/DC Switching Regulators"/>
    <s v="Buck-Boost &amp; Inverting"/>
  </r>
  <r>
    <n v="826"/>
    <x v="25"/>
    <s v="TXI"/>
    <s v="TPS63020"/>
    <s v="リファレンス一覧"/>
    <s v="High Efficiency Single Inductor Buck-Boost Converter with 4A Switch"/>
    <x v="0"/>
    <s v="ICs - Power Management (PMIC)"/>
    <s v="PMICs - DC/DC Switching Regulators"/>
    <s v="Buck-Boost &amp; Inverting"/>
  </r>
  <r>
    <n v="827"/>
    <x v="25"/>
    <s v="TXI"/>
    <s v="TPS63030"/>
    <s v="リファレンス一覧"/>
    <s v="High Efficient Single Inductor Buck-Boost Converter with 1-A Switches"/>
    <x v="0"/>
    <s v="ICs - Power Management (PMIC)"/>
    <s v="PMICs - DC/DC Switching Regulators"/>
    <s v="Buck-Boost &amp; Inverting"/>
  </r>
  <r>
    <n v="828"/>
    <x v="25"/>
    <s v="TXI"/>
    <s v="TPS63060"/>
    <s v="リファレンス一覧"/>
    <s v="2.5V to 12V input voltage, 93% Efficient, 2.25A Switch Current Limit, Buck-Boost Converter"/>
    <x v="0"/>
    <s v="ICs - Power Management (PMIC)"/>
    <s v="PMICs - DC/DC Switching Regulators"/>
    <s v="Buck-Boost &amp; Inverting"/>
  </r>
  <r>
    <n v="829"/>
    <x v="25"/>
    <s v="TXI"/>
    <s v="TPS650861"/>
    <s v="リファレンス一覧"/>
    <s v="User programmable 3 Converter, 3 Controller, 4 LDO, &amp; 3 Load Switch Power Management IC (PMIC)"/>
    <x v="0"/>
    <s v="ICs - Power Management (PMIC)"/>
    <s v="PMIC (Power Management IC)"/>
    <s v="Special Purpose"/>
  </r>
  <r>
    <n v="830"/>
    <x v="25"/>
    <s v="TXI"/>
    <s v="TPS745"/>
    <s v="リファレンス一覧"/>
    <s v="500mA, Low-Iq, High-accuracy, Adjustable Ultra Low-dropout Voltage Regulator with Power Good &amp; Enable"/>
    <x v="0"/>
    <s v="ICs - Power Management (PMIC)"/>
    <s v="PMICs - Voltage Regulator, Linear"/>
    <s v="LDO (Low-Dropout Regulator)"/>
  </r>
  <r>
    <n v="831"/>
    <x v="25"/>
    <s v="TXI"/>
    <s v="TPS746"/>
    <s v="リファレンス一覧"/>
    <s v="1A, Low-Iq, High-accuracy, Adjustable Ultra Low-dropout Voltage Regulator with Power Good &amp; Enable"/>
    <x v="0"/>
    <s v="ICs - Power Management (PMIC)"/>
    <s v="PMICs - Voltage Regulator, Linear"/>
    <s v="LDO (Low-Dropout Regulator)"/>
  </r>
  <r>
    <n v="832"/>
    <x v="25"/>
    <s v="TXI"/>
    <s v="TPS82085"/>
    <s v="リファレンス一覧"/>
    <s v="3A, High-Efficiency Step-Down Converter Module with Integrated Inductor"/>
    <x v="0"/>
    <s v="ICs - Power Management (PMIC)"/>
    <s v="PMICs - DC/DC Switching Regulators"/>
    <s v="Step-Down Buck"/>
  </r>
  <r>
    <n v="833"/>
    <x v="25"/>
    <s v="TXI"/>
    <s v="TPS92550"/>
    <s v="リファレンス一覧"/>
    <s v="450mA 14W Constant Current Buck LED Driver Micro-Module"/>
    <x v="0"/>
    <s v="ICs - Power Management (PMIC)"/>
    <s v="LED Drivers"/>
    <s v="General Lighting LED Drivers"/>
  </r>
  <r>
    <n v="834"/>
    <x v="25"/>
    <s v="TXI"/>
    <s v="UCC27524DR"/>
    <s v="リファレンス一覧"/>
    <s v=""/>
    <x v="0"/>
    <s v=""/>
    <s v=""/>
    <s v=""/>
  </r>
  <r>
    <n v="835"/>
    <x v="25"/>
    <s v="TXI"/>
    <s v="UCC28950"/>
    <s v="リファレンス一覧"/>
    <s v="Green Phase-Shifted Full-Bridge Controller with Synchronous Rectification"/>
    <x v="0"/>
    <s v="ICs - Power Management (PMIC)"/>
    <s v="DC/DC Controllers &amp; Converters"/>
    <s v="PWM Controllers &amp; Resonant Controllers"/>
  </r>
  <r>
    <n v="836"/>
    <x v="26"/>
    <s v="TPM"/>
    <s v="TDINV3000W050-KIT"/>
    <s v="リファレンス一覧"/>
    <s v="TDINV3000W050-KIT / 3kW Inverter GaN Evaluation Platform / 650V Cascode 50mΩ GaN FET in TO-247"/>
    <x v="0"/>
    <s v="ICs - Power Management (PMIC)"/>
    <s v="Single-Phase Inverter"/>
    <s v="Full-Bridge Converter"/>
  </r>
  <r>
    <n v="837"/>
    <x v="27"/>
    <s v="VSH"/>
    <s v="SiC431_Vout=0.9V"/>
    <s v="リファレンス一覧"/>
    <s v="SiC431 Rev1 | 3V to 24V Input, 24 A microBUCK® DC/DC Converter (12Vin, 0.9Vout, 750kHz)"/>
    <x v="0"/>
    <s v="ICs - Power Management (PMIC)"/>
    <s v="PMICs - DC/DC Switching Regulators"/>
    <s v="PMIC, DC-DC Regulator - Step-Down Buck Converter"/>
  </r>
  <r>
    <n v="838"/>
    <x v="27"/>
    <s v="VSH"/>
    <s v="SiC431_Vout=3.3V"/>
    <s v="リファレンス一覧"/>
    <s v=""/>
    <x v="0"/>
    <s v=""/>
    <s v=""/>
    <s v=""/>
  </r>
  <r>
    <n v="839"/>
    <x v="27"/>
    <s v="VSH"/>
    <s v="SiC431_Vout=5.0V"/>
    <s v="リファレンス一覧"/>
    <s v=""/>
    <x v="0"/>
    <s v=""/>
    <s v=""/>
    <s v=""/>
  </r>
  <r>
    <n v="840"/>
    <x v="27"/>
    <s v="VSH"/>
    <s v="SiC437_Vout=1.0V"/>
    <s v="リファレンス一覧"/>
    <s v=""/>
    <x v="0"/>
    <s v=""/>
    <s v=""/>
    <s v=""/>
  </r>
  <r>
    <n v="841"/>
    <x v="27"/>
    <s v="VSH"/>
    <s v="SiC437_Vout=12V"/>
    <s v="リファレンス一覧"/>
    <s v=""/>
    <x v="0"/>
    <s v=""/>
    <s v=""/>
    <s v=""/>
  </r>
  <r>
    <n v="842"/>
    <x v="27"/>
    <s v="VSH"/>
    <s v="SiC437_Vout=3.3V"/>
    <s v="リファレンス一覧"/>
    <s v=""/>
    <x v="0"/>
    <s v=""/>
    <s v=""/>
    <s v=""/>
  </r>
  <r>
    <n v="843"/>
    <x v="27"/>
    <s v="VSH"/>
    <s v="SiC437_Vout=5.0V"/>
    <s v="リファレンス一覧"/>
    <s v=""/>
    <x v="0"/>
    <s v=""/>
    <s v=""/>
    <s v=""/>
  </r>
  <r>
    <n v="844"/>
    <x v="27"/>
    <s v="VSH"/>
    <s v="SiC438_Vout=1.0V"/>
    <s v="リファレンス一覧"/>
    <s v=""/>
    <x v="0"/>
    <s v=""/>
    <s v=""/>
    <s v=""/>
  </r>
  <r>
    <n v="845"/>
    <x v="27"/>
    <s v="VSH"/>
    <s v="SiC438_Vout=12V"/>
    <s v="リファレンス一覧"/>
    <s v="3V to 28V Input, 8A microBUCK DC/DC Converter, (+12Vout)"/>
    <x v="0"/>
    <s v="ICs - Power Management (PMIC)"/>
    <s v="PMICs - DC/DC Switching Regulators"/>
    <s v="PMIC, DC-DC Regulator - Step-Down Buck Converter"/>
  </r>
  <r>
    <n v="846"/>
    <x v="27"/>
    <s v="VSH"/>
    <s v="SiC438_Vout=3.3V"/>
    <s v="リファレンス一覧"/>
    <s v=""/>
    <x v="0"/>
    <s v=""/>
    <s v=""/>
    <s v=""/>
  </r>
  <r>
    <n v="847"/>
    <x v="27"/>
    <s v="VSH"/>
    <s v="SiC438_Vout=5.0V"/>
    <s v="リファレンス一覧"/>
    <s v=""/>
    <x v="0"/>
    <s v=""/>
    <s v=""/>
    <s v=""/>
  </r>
  <r>
    <n v="885"/>
    <x v="27"/>
    <s v="VSH"/>
    <s v="SiP12116"/>
    <s v="リファレンス一覧"/>
    <s v="3A Current Mode Constant On-Time Synchronous Buck Regulator"/>
    <x v="0"/>
    <s v="ICs - Power Management (PMIC)"/>
    <s v="PMICs - DC/DC Switching Regulators"/>
    <s v="PMIC, DC-DC Regulator - Step-Down Buck Converter"/>
  </r>
  <r>
    <n v="886"/>
    <x v="27"/>
    <s v="VSH"/>
    <s v="SiP12117"/>
    <s v="リファレンス一覧"/>
    <s v="3A Current Mode Constant On-Time Synchronous Buck Regulator w_Power-save Mode"/>
    <x v="0"/>
    <s v="ICs - Power Management (PMIC)"/>
    <s v="PMICs - DC/DC Switching Regulators"/>
    <s v="PMIC, DC-DC Regulator - Step-Down Buck Converter"/>
  </r>
  <r>
    <n v="887"/>
    <x v="27"/>
    <s v="VSH"/>
    <s v="SiP32433"/>
    <s v="リファレンス一覧"/>
    <s v="3.5A, 78mΩ, 2.8V to 23V, Programmable OVP and Current Limit Switches"/>
    <x v="0"/>
    <s v="ICs - Power Management (PMIC)"/>
    <s v="Power Distribution"/>
    <s v="Load Switch"/>
  </r>
  <r>
    <n v="888"/>
    <x v="27"/>
    <s v="VSH"/>
    <s v="SiP32434"/>
    <s v="リファレンス一覧"/>
    <s v="6A, 33mΩ, 2.8V to 23V, eFuse with Programmable Current Limit, OVP, and Slew Rate"/>
    <x v="0"/>
    <s v="ICs - Power Management (PMIC)"/>
    <s v="Power Distribution"/>
    <s v="Load Switch"/>
  </r>
  <r>
    <n v="889"/>
    <x v="28"/>
    <s v="XLX"/>
    <s v="VERSALDEMO1Z"/>
    <s v="リファレンス一覧"/>
    <s v="Renesas Designs: VERSALDEMO1Z / Xilinx Versal ACAP Demonstration Board"/>
    <x v="0"/>
    <s v="ICs - Power Management (PMIC)"/>
    <s v="PMIC (Power Management IC)"/>
    <s v="Special Purpose"/>
  </r>
  <r>
    <n v="890"/>
    <x v="28"/>
    <s v="XLX"/>
    <s v="XC7A200T"/>
    <s v="リファレンス一覧"/>
    <s v="IC FPGA 106 I/O 238CSBGA; Artix-7 series Field Programmable Gate Array (FPGA) IC 106 1843200 33280 238-LFBGA, CSPBGA"/>
    <x v="0"/>
    <s v="Embedded "/>
    <s v="FPGA (Field Programmable Gate Array)"/>
    <s v="FPGA"/>
  </r>
  <r>
    <n v="891"/>
    <x v="28"/>
    <s v="XLX"/>
    <s v="XC7K325T"/>
    <s v="リファレンス一覧"/>
    <s v="EVK KC705 Evaluation Kit Xilinx Kintex-7 FPGA featuring XC7K325T"/>
    <x v="0"/>
    <s v="ICs - Embedded"/>
    <s v="FPGA (Field Programmable Gate Array)"/>
    <s v="IC - Programmable Logic"/>
  </r>
  <r>
    <n v="892"/>
    <x v="28"/>
    <s v="XLX"/>
    <s v="XC7S100"/>
    <s v="リファレンス一覧"/>
    <s v="EVK SP701 Evaluation Kit Xilinx Spartan-7 FPGA featuring XC7S100"/>
    <x v="0"/>
    <s v="ICs - Embedded"/>
    <s v="FPGA (Field Programmable Gate Array)"/>
    <s v="IC - Programmable Logic"/>
  </r>
  <r>
    <n v="893"/>
    <x v="28"/>
    <s v="XLX"/>
    <s v="XCVM1802"/>
    <s v="リファレンス一覧"/>
    <s v="EVK VMK180 Evaluation Kit Xilinx VERSAL Prime Series ACAP featuring XCVM1802 | Versal® ACAP Prime Series (7nm architecture): IC, Dual-core ARM® Cortex®-A72 (APU), Dual-core ARM® Cortex®-R5F (RPU), Commercial-Grade, 1.9M Logic Cells, Speed Grade: Mid, Voltage: M: Mid (0.80V), Static Screen: Standard, Temperature Grade: Extended, Ball Pitch: 0.92mm w/LSC, Lidless w/Stifferner Ring, Pb-free Ball, 2197-FCBGA package"/>
    <x v="0"/>
    <s v="Dev. Kits - Eval. Boards, Reference Designs"/>
    <n v="0"/>
    <n v="0"/>
  </r>
  <r>
    <n v="894"/>
    <x v="28"/>
    <s v="XLX"/>
    <s v="XCVU9P"/>
    <s v="リファレンス一覧"/>
    <s v="IC FPGA 416 I/O 2104FCBGA; Virtex UltraScale+ Field Programmable Gate Array (FPGA) IC "/>
    <x v="0"/>
    <s v="Embedded "/>
    <s v="FPGA (Field Programmable Gate Array)"/>
    <s v="FPGA"/>
  </r>
  <r>
    <n v="895"/>
    <x v="28"/>
    <s v="XLX"/>
    <s v="XCZU9EG"/>
    <s v="リファレンス一覧"/>
    <s v="IC SOC CORTEX-A53 1156FCBGA; Quad ARM® Cortex®-A53 MPCore™ with CoreSight™, Dual ARM®Cortex™-R5 with CoreSight™, ARM Mali™-400 MP2 System On Chip (SOC) IC series Zynq®UltraScale+™ FPGA, 653K+ Logic Cells 533MHz, 600MHz, 1.3GHz 1156-FCBGA (35x35)"/>
    <x v="0"/>
    <s v="Embedded "/>
    <s v="SoC (Sytem On Chip)"/>
    <s v="FPGA"/>
  </r>
  <r>
    <n v="896"/>
    <x v="29"/>
    <s v="ALG"/>
    <s v="A3930_AECQ"/>
    <s v="リファレンス一覧"/>
    <s v="Automotive Three Phase BLDC Controller and MOSFET Driver"/>
    <x v="1"/>
    <s v="Power Management"/>
    <s v="Motor Drivers"/>
    <s v=""/>
  </r>
  <r>
    <n v="897"/>
    <x v="29"/>
    <s v="ALG"/>
    <s v="A3946_AECQ"/>
    <s v="リファレンス一覧"/>
    <s v="Half-Bridge Power MOSFET Controller"/>
    <x v="1"/>
    <s v="Power Management"/>
    <s v="Motor Drivers"/>
    <s v=""/>
  </r>
  <r>
    <n v="898"/>
    <x v="29"/>
    <s v="ALG"/>
    <s v="A5984_AECQ"/>
    <s v="リファレンス一覧"/>
    <s v="DMOS Microstepping Driver with Translator and Overcurrent Protection"/>
    <x v="1"/>
    <s v="Power Management"/>
    <s v="Motor Drivers"/>
    <s v=""/>
  </r>
  <r>
    <n v="899"/>
    <x v="29"/>
    <s v="ALG"/>
    <s v="A80804_AECQ"/>
    <s v="リファレンス一覧"/>
    <s v="4-Channel High-Power Linear LED Driver with Individual PWM Control"/>
    <x v="1"/>
    <s v="ICs - Power Management (PMIC)"/>
    <s v="Drivers"/>
    <s v="IC - LED Driver"/>
  </r>
  <r>
    <n v="900"/>
    <x v="0"/>
    <s v="AOS"/>
    <s v="AOZ1282CI_AECQ"/>
    <s v="リファレンス一覧"/>
    <s v="1.2A, 4.5V to 36V EZBuck Regulator"/>
    <x v="1"/>
    <s v="ICs - Power Management (PMIC)"/>
    <s v="PMICs - DC/DC Switching Regulators"/>
    <s v="PMIC, DC-DC Regulator - Step-Down Buck Converter"/>
  </r>
  <r>
    <n v="901"/>
    <x v="1"/>
    <s v="ADI"/>
    <s v="ADA4558_AECQ"/>
    <s v="リファレンス一覧"/>
    <s v="Bridge Sensor Signal Conditioner IC with LIN Interface, Nonlinearity Correction, Temperature Compensation"/>
    <x v="1"/>
    <s v="Interface"/>
    <s v="MCU (Microcontroller Unit)"/>
    <s v=""/>
  </r>
  <r>
    <n v="902"/>
    <x v="1"/>
    <s v="ADI"/>
    <s v="ADuM4138_AECQ"/>
    <s v="リファレンス一覧"/>
    <s v="High Voltage, Isolated IGBT Gate Driver with Isolated Flyback Controller"/>
    <x v="1"/>
    <s v="ICs - Power Management (PMIC)"/>
    <s v="Drivers"/>
    <s v="IC - Gate Driver"/>
  </r>
  <r>
    <n v="903"/>
    <x v="1"/>
    <s v="ADI"/>
    <s v="LT3755_AECQ"/>
    <s v="リファレンス一覧"/>
    <s v="40Vin, 75Vout LED Controllers"/>
    <x v="1"/>
    <s v="ICs - Power Management (PMIC)"/>
    <s v="Drivers"/>
    <s v="IC - LED Driver"/>
  </r>
  <r>
    <n v="904"/>
    <x v="1"/>
    <s v="ADI"/>
    <s v="LT8228_AECQ"/>
    <s v="リファレンス一覧"/>
    <s v="Bidirectional Synchronous 100V Buck/Boost Controller with Reverse Supply, Reverse Current and Fault Protection"/>
    <x v="1"/>
    <s v="ICs - Power Management (PMIC)"/>
    <s v="PMICs - DC/DC Switching Controllers"/>
    <s v="PMIC, DC-DC Controller - Step-Down/Up Buck-Boost Converter"/>
  </r>
  <r>
    <n v="905"/>
    <x v="1"/>
    <s v="ADI"/>
    <s v="LT8609_AECQ"/>
    <s v="リファレンス一覧"/>
    <s v="42V, 3A Synchronous Step-Down Regulator with 2.5µA Quiescent Current"/>
    <x v="1"/>
    <s v="ICs - Power Management (PMIC)"/>
    <s v="PMICs - DC/DC Switching Regulators"/>
    <s v="PMIC, DC-DC Regulator - Step-Down Buck Converter"/>
  </r>
  <r>
    <n v="906"/>
    <x v="1"/>
    <s v="ADI"/>
    <s v="LTC2949_AECQ"/>
    <s v="リファレンス一覧"/>
    <s v="Current, Voltage, and Charge Monitor for High Voltage Battery Packs"/>
    <x v="1"/>
    <s v="ICs - Power Management (PMIC)"/>
    <s v="Battery Management"/>
    <s v="Battery - Monitor"/>
  </r>
  <r>
    <n v="907"/>
    <x v="5"/>
    <s v="DIO"/>
    <s v="AP62200_AECQ"/>
    <s v="リファレンス一覧"/>
    <s v="4.2V to 18V, 2A Low IQ Synchronous Buck Converter, PFM/PWM"/>
    <x v="1"/>
    <s v="ICs - Power Management (PMIC)"/>
    <s v="PMICs - DC/DC Switching Regulators"/>
    <s v="PMIC, DC-DC Regulator - Step-Down Buck Converter"/>
  </r>
  <r>
    <n v="909"/>
    <x v="5"/>
    <s v="DIO"/>
    <s v="ZXCT1009_AECQ"/>
    <s v="リファレンス一覧"/>
    <s v="micro-Power High-Side Current Monitor Portable Equip"/>
    <x v="1"/>
    <s v="Linear"/>
    <s v="Amplifiers"/>
    <s v="Current Sense"/>
  </r>
  <r>
    <n v="910"/>
    <x v="5"/>
    <s v="DIO"/>
    <s v="ZXCT1110_AECQ"/>
    <s v="リファレンス一覧"/>
    <s v="Automotive Compliant Low Power High Side Current Monitor"/>
    <x v="1"/>
    <s v="Linear"/>
    <s v="Amplifiers"/>
    <s v=""/>
  </r>
  <r>
    <n v="911"/>
    <x v="5"/>
    <s v="DIO"/>
    <s v="ZXLD1350_AECQ"/>
    <s v="リファレンス一覧"/>
    <s v="30V, 350mA, Hysteretic mode, Inductive Step-down Converter LED Driver, AEC-Q100"/>
    <x v="1"/>
    <s v="Power Management"/>
    <s v="Drivers"/>
    <s v="LED Driver"/>
  </r>
  <r>
    <n v="912"/>
    <x v="5"/>
    <s v="DIO"/>
    <s v="ZXLD1360_AECQ"/>
    <s v="リファレンス一覧"/>
    <s v="30V, 1A, Continous mode, Inductive Step-down Converter LED Driver, AEC-Q100"/>
    <x v="1"/>
    <s v="Power Management"/>
    <s v="Drivers"/>
    <s v="LED Driver"/>
  </r>
  <r>
    <n v="913"/>
    <x v="6"/>
    <s v="EPC"/>
    <s v="EPC9165KIT_POWER_AECQ"/>
    <s v="リファレンス一覧"/>
    <s v="EPC9165KIT – 2kW 48V / 14V, 140A Bi-directional Power Module Evaluation Board"/>
    <x v="1"/>
    <s v="ICs - Power Management (PMIC)"/>
    <s v="PMICs - DC/DC Switching Regulators"/>
    <s v="Buck Converter"/>
  </r>
  <r>
    <n v="914"/>
    <x v="9"/>
    <s v="IFN"/>
    <s v="AUIR3241S_AECQ"/>
    <s v="リファレンス一覧"/>
    <s v="Low Quiescent Current Back-to-Back MOSFET Driver (Vin= low)"/>
    <x v="1"/>
    <s v="Power Management"/>
    <s v="Smart Switches &amp; Drivers"/>
    <s v="Gate Driver"/>
  </r>
  <r>
    <n v="915"/>
    <x v="9"/>
    <s v="IFN"/>
    <s v="AUIR3242S_AECQ"/>
    <s v="リファレンス一覧"/>
    <s v="Low Quiescent Current Back-to-Back MOSFET Driver (Vin= high)"/>
    <x v="1"/>
    <s v="Power Management"/>
    <s v="Smart Switches &amp; Drivers"/>
    <s v="Driver"/>
  </r>
  <r>
    <n v="916"/>
    <x v="9"/>
    <s v="IFN"/>
    <s v="BTF6070-2ERV_AECQ"/>
    <s v="リファレンス一覧"/>
    <s v="PROFET™ + 24V | Automotive Smart High-Side Power Switch Dual Channel, 60 mΩ"/>
    <x v="1"/>
    <s v="ICs - Power Management (PMIC)"/>
    <s v="PMICs - Power Distribution, Switches, Load Drivers"/>
    <s v="PMIC, PD Switch - General Purpose, Hide-side"/>
  </r>
  <r>
    <n v="917"/>
    <x v="9"/>
    <s v="IFN"/>
    <s v="BTM7752G_AECQ"/>
    <s v="リファレンス一覧"/>
    <s v="Fully Integrated High-current H-bridge for Motor Drive applications"/>
    <x v="1"/>
    <s v="Power Management"/>
    <s v="Motor Drivers"/>
    <s v=""/>
  </r>
  <r>
    <n v="918"/>
    <x v="9"/>
    <s v="IFN"/>
    <s v="BTN8962TA_AECQ"/>
    <s v="リファレンス一覧"/>
    <s v="Integrated High current Half-bridge for Motor Drive applications with 14.2mΩ (typ.) RDSon"/>
    <x v="1"/>
    <s v="Power Management"/>
    <s v="Motor Drivers"/>
    <s v="Motor Driver"/>
  </r>
  <r>
    <n v="919"/>
    <x v="9"/>
    <s v="IFN"/>
    <s v="BTN8982TA_AECQ"/>
    <s v="リファレンス一覧"/>
    <s v="Integrated High current Half-bridge for Motor Drive applications with 10mΩ (typ.) RDSon"/>
    <x v="1"/>
    <s v="Power Management"/>
    <s v="Motor Drivers"/>
    <s v="Motor Driver"/>
  </r>
  <r>
    <n v="920"/>
    <x v="9"/>
    <s v="IFN"/>
    <s v="BTS50015-1TAD_AECQ"/>
    <s v="リファレンス一覧"/>
    <s v="Smart High-Side Power Switch, PROFET,  Low Ohmic designed to drive High Current Loads up to 40A (AEC-Q100 qualified)"/>
    <x v="1"/>
    <s v="Power Management"/>
    <s v="Smart Switches &amp; Drivers"/>
    <s v=""/>
  </r>
  <r>
    <n v="921"/>
    <x v="9"/>
    <s v="IFN"/>
    <s v="BTS7004-1EPP_AECQ"/>
    <s v="リファレンス一覧"/>
    <s v="IC PWR SWTCH N-CHAN 1:1 TSDSO-14; Power Switch/Driver 1:1 N-Channel 11A PG-TSDSO-14-22"/>
    <x v="1"/>
    <s v="Power Management"/>
    <s v="Smart Switches &amp; Drivers"/>
    <s v="Smart Switch"/>
  </r>
  <r>
    <n v="922"/>
    <x v="9"/>
    <s v="IFN"/>
    <s v="CYT2B7-CYTVIIBE176SO_AECQ"/>
    <s v="リファレンス一覧"/>
    <s v="CYTVII-B-E-176-SO EVB Kit / Evaluation Board based on the Traveo T2G CYT2B7 Series 176-pin socketed "/>
    <x v="1"/>
    <s v="ICs - Embedded"/>
    <s v="MCU (Microcontroller Unit)"/>
    <s v="MCU - 32-Bit"/>
  </r>
  <r>
    <n v="923"/>
    <x v="9"/>
    <s v="IFN"/>
    <s v="IFX81481ELV_AECQ"/>
    <s v="リファレンス一覧"/>
    <s v=""/>
    <x v="1"/>
    <s v=""/>
    <s v=""/>
    <s v="DC/DC"/>
  </r>
  <r>
    <n v="925"/>
    <x v="9"/>
    <s v="IFN"/>
    <s v="IR3883_AECQ"/>
    <s v="リファレンス一覧"/>
    <s v="800kHz 3A Integrated POL Voltage Regulator"/>
    <x v="1"/>
    <s v="ICs - Power Management (PMIC)"/>
    <s v="PMICs - DC/DC Switching Regulators"/>
    <s v="PMIC, DC-DC Regulator - Step-Down Buck Converter"/>
  </r>
  <r>
    <n v="926"/>
    <x v="9"/>
    <s v="IFN"/>
    <s v="IRPS5401M_AECQ"/>
    <s v="リファレンス一覧"/>
    <s v="Flexible Power Management Unit: 5-Output Complete Power Management Unit for FPGA Designs 4A, 4A, 2A and 2A Switching Regulators, 500mA Source/Sink Linear regulator, MTP Pre-programmed per _x000a_Table 3"/>
    <x v="1"/>
    <s v="ICs - Power Management (PMIC)"/>
    <s v="PMICs - Special Purpose"/>
    <s v="PMIC, Special - Power Management, Embedded Computing &amp; High Density Multi-Rail Systems"/>
  </r>
  <r>
    <n v="927"/>
    <x v="9"/>
    <s v="IFN"/>
    <s v="MA12040P_AECQ"/>
    <s v="リファレンス一覧"/>
    <s v="2 x 40W Ultra Power Efficient, Fully Integrated Audio Amplifier IC with I2S Digital Input"/>
    <x v="1"/>
    <s v="Linear"/>
    <s v="Amplifiers"/>
    <s v="Amplifier"/>
  </r>
  <r>
    <n v="928"/>
    <x v="9"/>
    <s v="IFN"/>
    <s v="S6BP201A_AECQ"/>
    <s v="リファレンス一覧"/>
    <s v="Power Management IC, Automotive S6BP201A, One-channel, Sync. Buck-Boost DC/DC Converters, 2.5V to 42V Input, 1A, Fixed 5V Output"/>
    <x v="1"/>
    <s v="ICs - Power Management (PMIC)"/>
    <s v="PMIC (Power Management IC)"/>
    <s v="Buck-Boost Converter"/>
  </r>
  <r>
    <n v="929"/>
    <x v="9"/>
    <s v="IFN"/>
    <s v="S6BP202A_AECQ"/>
    <s v="リファレンス一覧"/>
    <s v="Power Management IC, Automotive S6BP202A, One-channel, Sync. Buck-Boost DC/DC Converters, 2.5V to 42V Input, 2.4A, Fixed 5V Output"/>
    <x v="1"/>
    <s v="ICs - Power Management (PMIC)"/>
    <s v="PMIC (Power Management IC)"/>
    <s v="Buck-Boost Converter"/>
  </r>
  <r>
    <n v="930"/>
    <x v="9"/>
    <s v="IFN"/>
    <s v="S6BP203A_AECQ"/>
    <s v="リファレンス一覧"/>
    <s v="Power Management IC, Automotive S6BP203A, One-channel, Sync. Buck-Boost DC/DC Converters, 2.5V to 42V Input, 2.4A, Fixed 3.3V Output"/>
    <x v="1"/>
    <s v="ICs - Power Management (PMIC)"/>
    <s v="PMIC (Power Management IC)"/>
    <s v="Buck-Boost Converter"/>
  </r>
  <r>
    <n v="931"/>
    <x v="9"/>
    <s v="IFN"/>
    <s v="TLD5095EL_AECQ"/>
    <s v="リファレンス一覧"/>
    <s v="IC LED DRIVER LINEAR 14-SSOP; LED Driver IC 1 Output DC DC Controller Flyback, SEPIC, Step-Down (Buck), Step-Up (Boost) Analog, PWM Dimming  PG-SSOP-14-3"/>
    <x v="1"/>
    <s v="Power Management"/>
    <s v="Drivers"/>
    <s v="DC/DC"/>
  </r>
  <r>
    <n v="933"/>
    <x v="9"/>
    <s v="IFN"/>
    <s v="TLD55412Q_AECQ"/>
    <s v="リファレンス一覧"/>
    <s v=""/>
    <x v="1"/>
    <s v=""/>
    <s v=""/>
    <s v="LED Driver"/>
  </r>
  <r>
    <n v="936"/>
    <x v="9"/>
    <s v="IFN"/>
    <s v="TLE63892GV50_AECQ"/>
    <s v="リファレンス一覧"/>
    <s v=""/>
    <x v="1"/>
    <s v=""/>
    <s v=""/>
    <s v="DC/DC"/>
  </r>
  <r>
    <n v="937"/>
    <x v="9"/>
    <s v="IFN"/>
    <s v="TLE7368_AECQ"/>
    <s v="リファレンス一覧"/>
    <s v="Next Generation Microcontroller Supply - Multifunctional PMIC Designed for Automotive Powertrain Systems using a Standard 12V Battery"/>
    <x v="1"/>
    <s v="ICs - Power Management (PMIC)"/>
    <s v="PMIC (Power Management IC)"/>
    <s v="PMIC, DC-DC Regulator - Step-Down Buck Converter"/>
  </r>
  <r>
    <n v="938"/>
    <x v="9"/>
    <s v="IFN"/>
    <s v="TLE8366_Vout=ADJ_AECQ"/>
    <s v="リファレンス一覧"/>
    <s v="IC REG BUCK ADJUSTABLE 1.8A 8DSO; Buck Switching Regulator IC Positive Adjustable 0.6V 1 Output 1.8A 8-SOIC (0.154&quot;, 3.90mm Width)"/>
    <x v="1"/>
    <s v="Power Management"/>
    <s v="DC/DC Switching Regulator"/>
    <s v="DC/DC"/>
  </r>
  <r>
    <n v="939"/>
    <x v="9"/>
    <s v="IFN"/>
    <s v="TLE83862_AECQ"/>
    <s v="リファレンス一覧"/>
    <s v=""/>
    <x v="1"/>
    <s v=""/>
    <s v=""/>
    <s v="DC/DC"/>
  </r>
  <r>
    <n v="940"/>
    <x v="9"/>
    <s v="IFN"/>
    <s v="TLE9104SH_AECQ"/>
    <s v="リファレンス一覧"/>
    <s v="4-Channels High-Current / Energy Powertrain Low-side Switch for Automotive"/>
    <x v="1"/>
    <s v="ICs - Power Management (PMIC)"/>
    <s v="Drivers"/>
    <s v="IC - Smart Switch"/>
  </r>
  <r>
    <n v="941"/>
    <x v="9"/>
    <s v="IFN"/>
    <s v="TLE9250SJ_AECQ"/>
    <s v="リファレンス一覧"/>
    <s v="IC, High speed CAN FD Transceiver, CAN, PG-TSON-8, NEN &amp; VIO Pins"/>
    <x v="1"/>
    <s v="ICs - Interface"/>
    <s v="Interface - Drivers, Receivers, Transceivers"/>
    <s v="Interface, Drv, Rx/Trx - Transceiver, CAN"/>
  </r>
  <r>
    <n v="942"/>
    <x v="9"/>
    <s v="IFN"/>
    <s v="TLE9251SJ_AECQ"/>
    <s v="リファレンス一覧"/>
    <s v="IC, High speed CAN FD Transceiver, CAN, PG-DSO-8, STB &amp; VIO Pins"/>
    <x v="1"/>
    <s v="ICs - Interface"/>
    <s v="Interface - Drivers, Receivers, Transceivers"/>
    <s v="Interface, Drv, Rx/Trx - Transceiver, CAN"/>
  </r>
  <r>
    <n v="943"/>
    <x v="9"/>
    <s v="IFN"/>
    <s v="TLE9255W_AECQ"/>
    <s v="リファレンス一覧"/>
    <s v="IC, HS CAN Transceiver with Partial Networking, Full CANbus, PG-TSON-14"/>
    <x v="1"/>
    <s v="ICs - Interface"/>
    <s v="Interface - Drivers, Receivers, Transceivers"/>
    <s v="Interface, Drv, Rx/Trx - Transceiver, CANbus"/>
  </r>
  <r>
    <n v="944"/>
    <x v="9"/>
    <s v="IFN"/>
    <s v="TLE9350SJ_AECQ"/>
    <s v="リファレンス一覧"/>
    <s v="IC, High speed CAN FD Transceiver, CAN, PG-DSO-8, NRM &amp; NEN Pins"/>
    <x v="1"/>
    <s v="ICs - Interface"/>
    <s v="Interface - Drivers, Receivers, Transceivers"/>
    <s v="Interface, Drv, Rx/Trx - Transceiver, CAN"/>
  </r>
  <r>
    <n v="945"/>
    <x v="9"/>
    <s v="IFN"/>
    <s v="TLE9351SJ_AECQ"/>
    <s v="リファレンス一覧"/>
    <s v="IC, High speed CAN FD Transceiver, CAN, PG-DSO-8, STB Pin"/>
    <x v="1"/>
    <s v="ICs - Interface"/>
    <s v="Interface - Drivers, Receivers, Transceivers"/>
    <s v="Interface, Drv, Rx/Trx - Transceiver, CAN"/>
  </r>
  <r>
    <n v="946"/>
    <x v="9"/>
    <s v="IFN"/>
    <s v="TLE9471-3ES_AECQ"/>
    <s v="リファレンス一覧"/>
    <s v="LITE CAN SBC Family -  for various CAN Automotive applications as Main Supply for the Microcontroller and as Interface for a CAN Bus Network"/>
    <x v="1"/>
    <s v="Interface"/>
    <s v="Transceivers, Receivers"/>
    <s v="Specialized ICs"/>
  </r>
  <r>
    <n v="947"/>
    <x v="9"/>
    <s v="IFN"/>
    <s v="TLE9562QX_AECQ"/>
    <s v="リファレンス一覧"/>
    <s v="MOTIX - DC Motor System IC combined DC Motor Control 4x Half-bridges (100 mA const.) with supply functionalities such as Power Supply 2 PWM Input, CAN FD &amp; LIN in PG-VQFN-48-70 power package"/>
    <x v="1"/>
    <s v="ICs - Power Management (PMIC)"/>
    <s v="Motor Drivers"/>
    <s v="H-Bridge Motor Driver"/>
  </r>
  <r>
    <n v="949"/>
    <x v="9"/>
    <s v="IFN"/>
    <s v="TLE9879QXA40_AECQ"/>
    <s v="リファレンス一覧"/>
    <s v="IC SOC MOTOR DRIVER 48VQFN"/>
    <x v="1"/>
    <s v="Embedded "/>
    <s v="MCU (Microcontroller Unit)"/>
    <s v="Motor Driver"/>
  </r>
  <r>
    <n v="951"/>
    <x v="9"/>
    <s v="IFN"/>
    <s v="TLF35584QVVS1_AECQ"/>
    <s v="リファレンス一覧"/>
    <s v="Automotive Applications, Functional Safety OPTIREG™ PMIC, 5.0V Variant, 1 Output, in PG-LQFP-64"/>
    <x v="1"/>
    <s v="ICs - Power Management (PMIC)"/>
    <s v="PMICs - Special Purpose"/>
    <s v="PMIC, Special - Power Supply, Automotive Applications"/>
  </r>
  <r>
    <n v="952"/>
    <x v="9"/>
    <s v="IFN"/>
    <s v="TLF35584QVVS2_AECQ"/>
    <s v="リファレンス一覧"/>
    <s v="Automotive Applications, Functional Safety OPTIREG™ PMIC, 3.3V Variant, 1 Output, in PG-VQFN-48"/>
    <x v="1"/>
    <s v="ICs - Power Management (PMIC)"/>
    <s v="PMICs - Special Purpose"/>
    <s v="PMIC, Special - Power Supply, Automotive Applications"/>
  </r>
  <r>
    <n v="953"/>
    <x v="9"/>
    <s v="IFN"/>
    <s v="TLF50201EL_AECQ"/>
    <s v="リファレンス一覧"/>
    <s v="IC REG DC/DC CONVERTER; Switching Regulator IC Output"/>
    <x v="1"/>
    <s v="Power Management"/>
    <s v="DC/DC Switching Regulator"/>
    <s v="DC/DC"/>
  </r>
  <r>
    <n v="954"/>
    <x v="9"/>
    <s v="IFN"/>
    <s v="TLF51801ELV_AECQ"/>
    <s v="リファレンス一覧"/>
    <s v=""/>
    <x v="1"/>
    <s v=""/>
    <s v=""/>
    <s v="DC/DC"/>
  </r>
  <r>
    <n v="955"/>
    <x v="9"/>
    <s v="IFN"/>
    <s v="TLS203B0_AECQ"/>
    <s v="リファレンス一覧"/>
    <s v="Linear Voltage Regulator, Low Dropout, Low Noise, 1-Output, Adjustable, 300mA"/>
    <x v="1"/>
    <s v="Power Management"/>
    <s v="Voltage Regulator"/>
    <s v="LDO"/>
  </r>
  <r>
    <n v="956"/>
    <x v="9"/>
    <s v="IFN"/>
    <s v="TLS205B0_AECQ"/>
    <s v="リファレンス一覧"/>
    <s v="Linear Voltage Regulator, Low Dropout, Low Noise, 1-Output, Adjustable, 500mA"/>
    <x v="1"/>
    <s v="Power Management"/>
    <s v="Voltage Regulator"/>
    <s v="LDO"/>
  </r>
  <r>
    <n v="957"/>
    <x v="9"/>
    <s v="IFN"/>
    <s v="TLS4120D0EP-V33_AECQ"/>
    <s v="リファレンス一覧"/>
    <s v="Automotive, OPTIREG™ Switcher TLS4120D0EP V33, 3.3V Output Voltage, 2A, Synchronous Standalone Step-down DC/DC Converter, 2.8MHz, PG-TSDSO-14"/>
    <x v="1"/>
    <s v="ICs - Power Management (PMIC)"/>
    <s v="PMICs - DC/DC Switching Regulators"/>
    <s v="PMIC, DC-DC Regulator - Step-Down Buck Converter"/>
  </r>
  <r>
    <n v="958"/>
    <x v="9"/>
    <s v="IFN"/>
    <s v="TLS4125D0EPV_AECQ"/>
    <s v="リファレンス一覧"/>
    <s v="Automotive, OPTIREG™ Switcher TLS4125D0EP ADJ, Adjustable Output Voltage, 2.5A, Synchronous Standalone Step-down DC/DC Converter, 2.8MHz, PG-TSDSO-14"/>
    <x v="1"/>
    <s v="ICs - Power Management (PMIC)"/>
    <s v="PMICs - DC/DC Switching Regulators"/>
    <s v="PMIC, DC-DC Regulator - Step-Down Buck Converter"/>
  </r>
  <r>
    <n v="959"/>
    <x v="9"/>
    <s v="IFN"/>
    <s v="TLS4125D0EP-V50_AECQ"/>
    <s v="リファレンス一覧"/>
    <s v="Automotive, OPTIREG™ Switcher TLS4125D0EP ADJ, Adjustable Output Voltage, 2.5A, Synchronous Standalone Step-down DC/DC Converter, 2.8MHz, PG-TSDSO-14"/>
    <x v="1"/>
    <s v="ICs - Power Management (PMIC)"/>
    <s v="PMICs - DC/DC Switching Regulators"/>
    <s v="PMIC, DC-DC Regulator - Step-Down Buck Converter"/>
  </r>
  <r>
    <n v="960"/>
    <x v="9"/>
    <s v="IFN"/>
    <s v="TLS715B0_AECQ"/>
    <s v="リファレンス一覧"/>
    <s v="OPTIREG, Low Dropout Linear Voltage Regulator for Automotive Applications"/>
    <x v="1"/>
    <s v="Power Management"/>
    <s v="Voltage Regulator"/>
    <s v=""/>
  </r>
  <r>
    <n v="961"/>
    <x v="9"/>
    <s v="IFN"/>
    <s v="TLS810D1EJV33_AECQ"/>
    <s v="リファレンス一覧"/>
    <s v="Ultra Low Quiescent Current Linear Voltage Regulator"/>
    <x v="1"/>
    <s v="Power Management"/>
    <s v="Voltage Regulator"/>
    <s v=""/>
  </r>
  <r>
    <n v="962"/>
    <x v="11"/>
    <s v="MAX"/>
    <s v="MAX15006_AECQ"/>
    <s v="リファレンス一覧"/>
    <s v="40V, Ultra-Low Quiescent-Current Linear Regulators in 6-Pin TDFN / 8-Pin SO"/>
    <x v="1"/>
    <s v="Power Management"/>
    <s v="Voltage Regulator"/>
    <s v=""/>
  </r>
  <r>
    <n v="963"/>
    <x v="11"/>
    <s v="MAX"/>
    <s v="MAX15007_AECQ"/>
    <s v="リファレンス一覧"/>
    <s v="IC REG LINEAR 3.3V 50MA 6TDFN; Linear Voltage Regulator IC Positive Fixed 1 Output 50mA 6-TDFN (3x3)"/>
    <x v="1"/>
    <s v="Power Management"/>
    <s v="Voltage Regulator"/>
    <s v="LDO"/>
  </r>
  <r>
    <n v="964"/>
    <x v="11"/>
    <s v="MAX"/>
    <s v="MAX15023_AECQ"/>
    <s v="リファレンス一覧"/>
    <s v="IC REG CTRLR BUCK 24TQFN; Buck Regulator Positive Output Step-Down - DC-DC Controller IC 24-TQFN (4x4)"/>
    <x v="1"/>
    <s v="Power Management"/>
    <s v="DC/DC Switching Controller"/>
    <s v="DC/DC"/>
  </r>
  <r>
    <n v="965"/>
    <x v="11"/>
    <s v="MAX"/>
    <s v="MAX15046_AECQ"/>
    <s v="リファレンス一覧"/>
    <s v="40V, High-Performance, Synchronous Buck Controller"/>
    <x v="1"/>
    <s v="Power Management"/>
    <s v="DC/DC Switching Controller"/>
    <s v="DC/DC"/>
  </r>
  <r>
    <n v="966"/>
    <x v="11"/>
    <s v="MAX"/>
    <s v="MAX15053_AECQ"/>
    <s v="リファレンス一覧"/>
    <s v="High-Efficiency, 2A, Current-Mode Synchronous, Step-Down Switching Regulator"/>
    <x v="1"/>
    <s v="Power Management"/>
    <s v="DC/DC Switching Regulator"/>
    <s v="DC/DC"/>
  </r>
  <r>
    <n v="967"/>
    <x v="11"/>
    <s v="MAX"/>
    <s v="MAX1510_AECQ"/>
    <s v="リファレンス一覧"/>
    <s v="Low-Voltage DDR Linear Regulators"/>
    <x v="1"/>
    <s v="Power Management"/>
    <s v="Voltage Regulator"/>
    <s v="DC/DC"/>
  </r>
  <r>
    <n v="968"/>
    <x v="11"/>
    <s v="MAX"/>
    <s v="MAX1574_AECQ"/>
    <s v="リファレンス一覧"/>
    <s v="180mA, 1x/2x, White LED Charge Pump in 3mm x 3mm TDFN"/>
    <x v="1"/>
    <s v="Power Management"/>
    <s v="Drivers"/>
    <s v="LED Driver"/>
  </r>
  <r>
    <n v="969"/>
    <x v="11"/>
    <s v="MAX"/>
    <s v="MAX16126_AECQ"/>
    <s v="リファレンス一覧"/>
    <s v="Load-Dump/Reverse-Voltage Protection Circuits"/>
    <x v="1"/>
    <s v="Power Management"/>
    <s v="Circuit Protection"/>
    <s v="Load Dump / Protection"/>
  </r>
  <r>
    <n v="970"/>
    <x v="11"/>
    <s v="MAX"/>
    <s v="MAX16904_AECQ"/>
    <s v="リファレンス一覧"/>
    <s v=""/>
    <x v="1"/>
    <s v="Power Management"/>
    <s v="DC/DC Switching Regulator"/>
    <s v="DC/DC"/>
  </r>
  <r>
    <n v="971"/>
    <x v="11"/>
    <s v="MAX"/>
    <s v="MAX16910_AECQ"/>
    <s v="リファレンス一覧"/>
    <s v="200mA, Automotive, Ultra-Low Quiescent Current, Linear Regulator"/>
    <x v="1"/>
    <s v="Power Management"/>
    <s v="Voltage Regulator"/>
    <s v=""/>
  </r>
  <r>
    <n v="972"/>
    <x v="11"/>
    <s v="MAX"/>
    <s v="MAX16993_AECQ"/>
    <s v="リファレンス一覧"/>
    <s v=""/>
    <x v="1"/>
    <s v=""/>
    <s v=""/>
    <s v=""/>
  </r>
  <r>
    <n v="973"/>
    <x v="11"/>
    <s v="MAX"/>
    <s v="MAX17502G_Vout=ADJ_AECQ"/>
    <s v="リファレンス一覧"/>
    <s v="60V, 1A, Ultra-Small, High-Efficiency, Synchronous Step-Down DC-DC Converter, Vout=ADJ"/>
    <x v="1"/>
    <s v="Power Management"/>
    <s v="DC/DC Switching Regulator"/>
    <s v="DC/DC"/>
  </r>
  <r>
    <n v="974"/>
    <x v="11"/>
    <s v="MAX"/>
    <s v="MAX17503_AECQ"/>
    <s v="リファレンス一覧"/>
    <s v="4.5V-60V, 2.5A, High-Efficiency, Synchronous Step-Down DC-DC Converter with Internal Compensation"/>
    <x v="1"/>
    <s v="Power Management"/>
    <s v="DC/DC Switching Regulator"/>
    <s v="DC/DC"/>
  </r>
  <r>
    <n v="975"/>
    <x v="11"/>
    <s v="MAX"/>
    <s v="MAX17504_AECQ"/>
    <s v="リファレンス一覧"/>
    <s v="IC REG BUCK ADJ 3.5A 20TQFN; Buck Switching Regulator IC Positive Adjustable 0.9V 1 Output 3.5A 20-WQFN Exposed Pad"/>
    <x v="1"/>
    <s v="Power Management"/>
    <s v="DC/DC Switching Regulator"/>
    <s v="DC/DC"/>
  </r>
  <r>
    <n v="976"/>
    <x v="11"/>
    <s v="MAX"/>
    <s v="MAX17506_AECQ"/>
    <s v="リファレンス一覧"/>
    <s v="4.5V to 60V, 5A, High-Efficiency, Synchronous Step-Down DC-DC Converter with Internal Compensation"/>
    <x v="1"/>
    <s v="Power Management"/>
    <s v="DC/DC Switching Regulator"/>
    <s v="DC/DC"/>
  </r>
  <r>
    <n v="977"/>
    <x v="11"/>
    <s v="MAX"/>
    <s v="MAX17690_AECQ"/>
    <s v="リファレンス一覧"/>
    <s v="60V, No-Opto Isolated Flyback Controller"/>
    <x v="1"/>
    <s v="ICs - Power Management (PMIC)"/>
    <s v="PMICs - DC/DC Switching Controllers"/>
    <s v="PMIC, DC-DC Controller - Flyback"/>
  </r>
  <r>
    <n v="978"/>
    <x v="11"/>
    <s v="MAX"/>
    <s v="MAX17691A_AECQ"/>
    <s v="リファレンス一覧"/>
    <s v="4.2V–60V No-Opto Isolated Flyback Converter with Integrated FET"/>
    <x v="1"/>
    <s v="Power Management"/>
    <s v="DC/DC Switching Regulator"/>
    <s v="DC/DC"/>
  </r>
  <r>
    <n v="979"/>
    <x v="11"/>
    <s v="MAX"/>
    <s v="MAX17823B_AECQ"/>
    <s v="リファレンス一覧"/>
    <s v="Automotive and Industrial meets toughest requirements for Safety, Performance, and Reliability, 12-Channel High-Voltage Data Acquisition System"/>
    <x v="1"/>
    <s v="ICs - Power Management (PMIC)"/>
    <s v="Battery Management"/>
    <s v="Battery - Monitor"/>
  </r>
  <r>
    <n v="980"/>
    <x v="11"/>
    <s v="MAX"/>
    <s v="MAX17823H_AECQ"/>
    <s v="リファレンス一覧"/>
    <s v="Automotive and Industrial meets toughest requirements for Safety, Performance, Reliability with Balancing Currents, 12-Channel High-Voltage Data Acquisition System"/>
    <x v="1"/>
    <s v="ICs - Power Management (PMIC)"/>
    <s v="Battery Management"/>
    <s v="Battery - Monitor"/>
  </r>
  <r>
    <n v="981"/>
    <x v="11"/>
    <s v="MAX"/>
    <s v="MAX17843_AECQ"/>
    <s v="リファレンス一覧"/>
    <s v="Industries leading ASIL D Battery Monitor ASIC, 12-Channel, High-Voltage Smart Sensor Data-Acquisition Interface"/>
    <x v="1"/>
    <s v="ICs - Power Management (PMIC)"/>
    <s v="Battery Management"/>
    <s v="Battery - Monitor"/>
  </r>
  <r>
    <n v="982"/>
    <x v="11"/>
    <s v="MAX"/>
    <s v="MAX18066_AECQ"/>
    <s v="リファレンス一覧"/>
    <s v="12V INPUT, 4A DC/DC CONVERTER WI; Buck Switching Regulator IC Positive Adjustable 0.606V 1 Output 4A 16-WFBGA, WLBGA"/>
    <x v="1"/>
    <s v="Power Management"/>
    <s v="DC/DC Switching Regulator"/>
    <s v="DC/DC"/>
  </r>
  <r>
    <n v="983"/>
    <x v="11"/>
    <s v="MAX"/>
    <s v="MAX1837_AECQ"/>
    <s v="リファレンス一覧"/>
    <s v="IC REG BUCK 3.3V 250MA 6TDFN, Buck Switching Regulator IC Positive Fixed 3.3V 1 Output 250mA 6-WDFN Exposed Pad"/>
    <x v="1"/>
    <s v="Power Management"/>
    <s v="DC/DC Switching Regulator"/>
    <s v="DC/DC"/>
  </r>
  <r>
    <n v="984"/>
    <x v="11"/>
    <s v="MAX"/>
    <s v="MAX20002_AECQ"/>
    <s v="リファレンス一覧"/>
    <s v="IC REG BUCK PROG/3.3V 2A 20TQFN; Buck Switching Regulator IC Positive Programmable (Fixed) 1V (3.3V) 1 Output 2A 20-WQFN Exposed Pad"/>
    <x v="1"/>
    <s v="Power Management"/>
    <s v="DC/DC Switching Regulator"/>
    <s v="DC/DC"/>
  </r>
  <r>
    <n v="985"/>
    <x v="11"/>
    <s v="MAX"/>
    <s v="MAX20003_AECQ"/>
    <s v="リファレンス一覧"/>
    <s v="36V, 220kHz to 2.2MHz, 3A Fully Integrated Step-Down Converters with 15µA Operating Current"/>
    <x v="1"/>
    <s v="ICs - Power Management (PMIC)"/>
    <s v="PMICs - DC/DC Switching Regulators"/>
    <s v="PMIC, DC-DC Regulator - Step-Down Buck Converter"/>
  </r>
  <r>
    <n v="986"/>
    <x v="11"/>
    <s v="MAX"/>
    <s v="MAX20004_AECQ"/>
    <s v="リファレンス一覧"/>
    <s v="36V, 220kHz to 2.2MHz, 4A Fully Integrated Automotive Step-Down Converters"/>
    <x v="1"/>
    <s v="ICs - Power Management (PMIC)"/>
    <s v="PMICs - DC/DC Switching Regulators"/>
    <s v="PMIC, DC-DC Regulator - Step-Down Buck Converter"/>
  </r>
  <r>
    <n v="987"/>
    <x v="11"/>
    <s v="MAX"/>
    <s v="MAX20006_AECQ"/>
    <s v="リファレンス一覧"/>
    <s v="36V, 220kHz to 2.2MHz, 6A Fully Integrated Automotive Step-Down Converters"/>
    <x v="1"/>
    <s v="ICs - Power Management (PMIC)"/>
    <s v="PMICs - DC/DC Switching Regulators"/>
    <s v="PMIC, DC-DC Regulator - Step-Down Buck Converter"/>
  </r>
  <r>
    <n v="988"/>
    <x v="11"/>
    <s v="MAX"/>
    <s v="MAX20008_AECQ"/>
    <s v="リファレンス一覧"/>
    <s v="36V, 220kHz to 2.2MHz, 8A Fully Integrated Automotive Step-Down Converters"/>
    <x v="1"/>
    <s v="ICs - Power Management (PMIC)"/>
    <s v="PMICs - DC/DC Switching Regulators"/>
    <s v="PMIC, DC-DC Regulator - Step-Down Buck Converter"/>
  </r>
  <r>
    <n v="989"/>
    <x v="11"/>
    <s v="MAX"/>
    <s v="MAX20019_AECQ"/>
    <s v="リファレンス一覧"/>
    <s v="3.2MHz, 500mA Dual Step-Down Converters for Automotive Cameras"/>
    <x v="1"/>
    <s v="ICs - Power Management (PMIC)"/>
    <s v="PMICs - DC/DC Switching Regulators"/>
    <s v="PMIC, DC-DC Regulator - Step-Down Buck Converter"/>
  </r>
  <r>
    <n v="991"/>
    <x v="11"/>
    <s v="MAX"/>
    <s v="MAX20037_AECQ"/>
    <s v="リファレンス一覧"/>
    <s v="IC REG AUTO USB 3.5A DCDC W/VOLT, Buck Switching Regulator IC Positive Fixed 5V 1 Output 3.5A 28-WFQFN Exposed Pad"/>
    <x v="1"/>
    <s v="Power Management"/>
    <s v="USB Interface"/>
    <s v="DC/DC"/>
  </r>
  <r>
    <n v="992"/>
    <x v="11"/>
    <s v="MAX"/>
    <s v="MAX20049_AECQ"/>
    <s v="リファレンス一覧"/>
    <s v="Flexible, Compact Quad Power Supply with 2.2MHz, 500mA Buck Converters and Dual LDOs for Automotive Camera Modules"/>
    <x v="1"/>
    <s v="ICs - Power Management (PMIC)"/>
    <s v="PMICs - DC/DC Switching Regulators"/>
    <s v="PMIC, DC-DC Regulator - Step-Down Buck Converter"/>
  </r>
  <r>
    <n v="993"/>
    <x v="11"/>
    <s v="MAX"/>
    <s v="MAX20471_AECQ"/>
    <s v="リファレンス一覧"/>
    <s v="Low-Voltage Synchronous Boost Converter"/>
    <x v="1"/>
    <s v="Power Management"/>
    <s v="DC/DC Switching Regulator"/>
    <s v="DC/DC"/>
  </r>
  <r>
    <n v="994"/>
    <x v="11"/>
    <s v="MAX"/>
    <s v="MAX20480_AECQ"/>
    <s v="リファレンス一覧"/>
    <s v="Four-to-Seven Input Automotive Power-System Monitor Family, ASIL-D Power-System Monitor with Challenge/Response Watchdog"/>
    <x v="1"/>
    <s v="ICs - Power Management (PMIC)"/>
    <s v="PMICs - Supervisors"/>
    <s v="PMIC, Supervisors - Power Monitor"/>
  </r>
  <r>
    <n v="995"/>
    <x v="11"/>
    <s v="MAX"/>
    <s v="MAX20730_AECQ"/>
    <s v="リファレンス一覧"/>
    <s v="Integrated, Step-Down Switching Regulator with PMBus"/>
    <x v="1"/>
    <s v="Power Management"/>
    <s v="DC/DC Switching Regulator"/>
    <s v="DC/DC"/>
  </r>
  <r>
    <n v="996"/>
    <x v="11"/>
    <s v="MAX"/>
    <s v="MAX25206_AECQ"/>
    <s v="リファレンス一覧"/>
    <s v="Versatile Automotive 60V/70V 2.2MHz Buck Controller with 7µA IQ and Optional Bypass Mode"/>
    <x v="1"/>
    <s v="Power Management"/>
    <s v="DC/DC Switching Regulator"/>
    <s v="DC/DC"/>
  </r>
  <r>
    <n v="997"/>
    <x v="11"/>
    <s v="MAX"/>
    <s v="MAX25232_AECQ"/>
    <s v="リファレンス一覧"/>
    <s v="36V, 3A Mini Buck Converter with 3.5uA IQ"/>
    <x v="1"/>
    <s v="Power Management"/>
    <s v="DC/DC Switching Regulator"/>
    <s v="DC/DC"/>
  </r>
  <r>
    <n v="998"/>
    <x v="11"/>
    <s v="MAX"/>
    <s v="MAX256_AECQ"/>
    <s v="リファレンス一覧"/>
    <s v="Automotive Qualified 3W Primary-Side Transformer H-Bridge Driver for Isolated Supplies"/>
    <x v="1"/>
    <s v="ICs - Power Management (PMIC)"/>
    <s v="PMICs - Full, Half-Bridge Drivers"/>
    <s v="PMIC, Gate Drivers - Half-Bridge"/>
  </r>
  <r>
    <n v="999"/>
    <x v="11"/>
    <s v="MAX"/>
    <s v="MAX5969B_AECQ"/>
    <s v="リファレンス一覧"/>
    <s v="IEEE 802.3af/at-Compliant, Powered Device Interface Controllers with Integrated Power MOSFET"/>
    <x v="1"/>
    <s v="ICs - Power Management (PMIC)"/>
    <s v="PoE (Power Over Ethernet)"/>
    <s v="PoE Controller"/>
  </r>
  <r>
    <n v="1000"/>
    <x v="11"/>
    <s v="MAX"/>
    <s v="MAX77752_AECQ"/>
    <s v="リファレンス一覧"/>
    <s v="IC REG PWR MGMT 6OUT 40TQFN; - Power Management - Hand-Held Devices Voltage Regulator IC 6 Output 40-TQFN (5x5)"/>
    <x v="1"/>
    <s v="Power Management"/>
    <s v="PMIC (Power Management IC)"/>
    <s v="PMIC"/>
  </r>
  <r>
    <n v="1001"/>
    <x v="11"/>
    <s v="MAX"/>
    <s v="MAX8869_AECQ"/>
    <s v="リファレンス一覧"/>
    <s v="Compact, 1A, Low-Dropout Linear Regulator requires just 1µF Output Capacitor!"/>
    <x v="1"/>
    <s v="Power Management"/>
    <s v="Voltage Regulator"/>
    <s v="LDO"/>
  </r>
  <r>
    <n v="1002"/>
    <x v="11"/>
    <s v="MAX"/>
    <s v="MAX8902_AECQ"/>
    <s v="リファレンス一覧"/>
    <s v="Low-Noise, Low-Dropout, High-PSRR, 500mA Linear Regulators in a 2mm x 2mm TDFN Package"/>
    <x v="1"/>
    <s v="Power Management"/>
    <s v="Voltage Regulator"/>
    <s v="LDO"/>
  </r>
  <r>
    <n v="1003"/>
    <x v="11"/>
    <s v="MAX"/>
    <s v="MAXM17536_AECQ"/>
    <s v="リファレンス一覧"/>
    <s v="4.5V to 60V, 4A High-Efficiency, DC-DC Step-Down SiP Power Module with Integrated Inductor"/>
    <x v="1"/>
    <s v="Power Management"/>
    <s v="DC/DC Switching Regulator"/>
    <s v="DC/DC"/>
  </r>
  <r>
    <n v="1004"/>
    <x v="11"/>
    <s v="MAX"/>
    <s v="MAXM17631_AECQ"/>
    <s v="リファレンス一覧"/>
    <s v="4.5V to 36V, 1A Himalaya uSLIC Step-Down Power Module"/>
    <x v="1"/>
    <s v="Power Management"/>
    <s v="DC/DC Switching Regulator"/>
    <s v="DC/DC"/>
  </r>
  <r>
    <n v="1005"/>
    <x v="11"/>
    <s v="MAX"/>
    <s v="MAXM17904_AECQ"/>
    <s v="リファレンス一覧"/>
    <s v="4.5V to 24V, 300mA Himalaya uSLIC Step-Down Power Module, Fixed 3.3V Output"/>
    <x v="1"/>
    <s v="ICs - Power Management (PMIC)"/>
    <s v="PMICs - DC/DC Switching Regulators"/>
    <s v="Power µModule - Buck Converter"/>
  </r>
  <r>
    <n v="1006"/>
    <x v="11"/>
    <s v="MAX"/>
    <s v="MAXM17906_AECQ"/>
    <s v="リファレンス一覧"/>
    <s v="DC DC CONVERTER 3.3V; Non-Isolated PoL Module DC DC Converter Output - Input"/>
    <x v="1"/>
    <s v="Power Management"/>
    <s v="DC/DC Switching Regulator"/>
    <s v="DC/DC"/>
  </r>
  <r>
    <n v="1008"/>
    <x v="13"/>
    <s v="MCP"/>
    <s v="MCP16301_AECQ"/>
    <s v="リファレンス一覧"/>
    <s v="30V Non-Synchronous Buck Regulator"/>
    <x v="1"/>
    <s v="Power Management"/>
    <s v="DC/DC Switching Regulator"/>
    <s v="DC/DC"/>
  </r>
  <r>
    <n v="1009"/>
    <x v="13"/>
    <s v="MCP"/>
    <s v="MCP1664_AECQ"/>
    <s v="リファレンス一覧"/>
    <s v="IC LED DRIVER 32V 1.8A 5SOT23; LED Driver IC 1 Output DC DC Regulator Step-Up (Boost) PWM Dimming 300mA SOT-23-5"/>
    <x v="1"/>
    <s v="Power Management"/>
    <s v="DC/DC Switching Regulator"/>
    <s v="DC/DC"/>
  </r>
  <r>
    <n v="1010"/>
    <x v="13"/>
    <s v="MCP"/>
    <s v="MCP1754_AECQ"/>
    <s v="リファレンス一覧"/>
    <s v="16V, High-Performance LDO, High PSRR, 150mA LDO"/>
    <x v="1"/>
    <s v="Power Management"/>
    <s v="Voltage Regulator"/>
    <s v=""/>
  </r>
  <r>
    <n v="1011"/>
    <x v="13"/>
    <s v="MCP"/>
    <s v="MCP1793_AECQ"/>
    <s v="リファレンス一覧"/>
    <s v="100mA High Vin Automotive LDO"/>
    <x v="1"/>
    <s v="Power Management"/>
    <s v="Voltage Regulator"/>
    <s v=""/>
  </r>
  <r>
    <n v="1012"/>
    <x v="13"/>
    <s v="MCP"/>
    <s v="MCP1826_AECQ"/>
    <s v="リファレンス一覧"/>
    <s v=""/>
    <x v="1"/>
    <s v=""/>
    <s v=""/>
    <s v=""/>
  </r>
  <r>
    <n v="1013"/>
    <x v="13"/>
    <s v="MCP"/>
    <s v="MCP73833_AECQ"/>
    <s v="リファレンス一覧"/>
    <s v="Stand-Alone Linear Li-Ion, Li-Polymer Charge Management Controller"/>
    <x v="1"/>
    <s v="ICs - Power Management (PMIC)"/>
    <s v="Battery Management"/>
    <s v="Battery - Charger"/>
  </r>
  <r>
    <n v="1014"/>
    <x v="13"/>
    <s v="MCP"/>
    <s v="MIC28304_AECQ"/>
    <s v="リファレンス一覧"/>
    <s v="70V, 3A Power Module w/Hyper Light Load, Hyper Speed Control"/>
    <x v="1"/>
    <s v="Power Management"/>
    <s v="DC/DC Switching Regulator"/>
    <s v="Power µModule - Buck Converter"/>
  </r>
  <r>
    <n v="1015"/>
    <x v="13"/>
    <s v="MCP"/>
    <s v="MIC28512_AECQ"/>
    <s v="リファレンス一覧"/>
    <s v="70V, 2A Synchronous Buck Regulator with Hyper Speed Control"/>
    <x v="1"/>
    <s v="ICs - Power Management (PMIC)"/>
    <s v="PMICs - DC/DC Switching Regulators"/>
    <s v="PMIC, DC-DC Regulator - Step-Down Buck Converter"/>
  </r>
  <r>
    <n v="1016"/>
    <x v="13"/>
    <s v="MCP"/>
    <s v="MIC5323_AECQ"/>
    <s v="リファレンス一覧"/>
    <s v="300mA µCap Ultra-Low Dropout High PSRR Low Noise Regulator"/>
    <x v="1"/>
    <s v="ICs - Power Management (PMIC)"/>
    <s v="PMICs - Voltage Regulator, Linear"/>
    <s v="LDO (Low-Dropout Regulator)"/>
  </r>
  <r>
    <n v="1017"/>
    <x v="13"/>
    <s v="MCP"/>
    <s v="MIC5504_AECQ"/>
    <s v="リファレンス一覧"/>
    <s v="Single 300mA LDO with Enable Pull-Down &amp; Auto Discharge"/>
    <x v="1"/>
    <s v="ICs - Power Management (PMIC)"/>
    <s v="PMICs - Voltage Regulator, Linear"/>
    <s v="LDO (Low-Dropout Regulator)"/>
  </r>
  <r>
    <n v="1018"/>
    <x v="13"/>
    <s v="MCP"/>
    <s v="RN4678_AECQ"/>
    <s v="リファレンス一覧"/>
    <s v="Bluetooth Dual Mode Module"/>
    <x v="1"/>
    <s v="RF - Modules"/>
    <s v="RF Transceiver"/>
    <s v="Module - Bluetooth"/>
  </r>
  <r>
    <n v="1019"/>
    <x v="13"/>
    <s v="MCP"/>
    <s v="USB3320C_AECQ"/>
    <s v="リファレンス一覧"/>
    <s v="IC TRANSCEIVER HALF 1/1 32QFN; 1/1 Transceiver Half USB 2.0 32-QFN (5x5)"/>
    <x v="1"/>
    <s v="Interface"/>
    <s v="Transceivers, Receivers"/>
    <s v="USB Tranceiver"/>
  </r>
  <r>
    <n v="1020"/>
    <x v="13"/>
    <s v="MCP"/>
    <s v="USB5744_AECQ"/>
    <s v="リファレンス一覧"/>
    <s v="USB Hub Controller USB 3.1 USB Interface 56-VQFN (7x7)"/>
    <x v="1"/>
    <s v="Interface"/>
    <s v="Controllers"/>
    <s v="USB Controller"/>
  </r>
  <r>
    <n v="1021"/>
    <x v="14"/>
    <s v="MPS"/>
    <s v="MP2316_AECQ"/>
    <s v="リファレンス一覧"/>
    <s v="3A, 19V, 40uA Iq, High Efficiency, Step-Down Converter with PG and External SS"/>
    <x v="1"/>
    <s v="ICs - Power Management (PMIC)"/>
    <s v="PMICs - DC/DC Switching Regulators"/>
    <s v="PMIC, DC-DC Regulator - Step-Down Buck Converter"/>
  </r>
  <r>
    <n v="1022"/>
    <x v="14"/>
    <s v="MPS"/>
    <s v="MP2321_AECQ"/>
    <s v="リファレンス一覧"/>
    <s v="19V, 2A, 40µA IQ, High-Efficiency, Constant-On-Time, Step-Down Converter in a QFN (2mmx3mm) Package"/>
    <x v="1"/>
    <s v="ICs - Power Management (PMIC)"/>
    <s v="PMICs - DC/DC Switching Regulators"/>
    <s v="PMIC, DC-DC Regulator - Step-Down Buck Converter"/>
  </r>
  <r>
    <n v="1023"/>
    <x v="14"/>
    <s v="MPS"/>
    <s v="MP2326_AECQ"/>
    <s v="リファレンス一覧"/>
    <s v="4A, 19V, 40µA IQ, High Efficiency, Step-Down Converter with PG and External SS"/>
    <x v="1"/>
    <s v="ICs - Power Management (PMIC)"/>
    <s v="PMICs - DC/DC Switching Regulators"/>
    <s v="PMIC, DC-DC Regulator - Step-Down Buck Converter"/>
  </r>
  <r>
    <n v="1024"/>
    <x v="14"/>
    <s v="MPS"/>
    <s v="MP3302_AECQ"/>
    <s v="リファレンス一覧"/>
    <s v="2.5V-6Vin, 36Vout, 1.3A Boost WLED Driver"/>
    <x v="1"/>
    <s v="ICs - Power Management (PMIC)"/>
    <s v="PMICs - DC/DC Switching Regulators"/>
    <s v="Boost Converter"/>
  </r>
  <r>
    <n v="1025"/>
    <x v="14"/>
    <s v="MPS"/>
    <s v="MP4410_AECQ"/>
    <s v="リファレンス一覧"/>
    <s v="IC REG BUCK ADJ 100MA 10QFN; Buck Switching Regulator IC Positive Adjustable 1V 1 Output 100mA 10-VFDFN Exposed Pad"/>
    <x v="1"/>
    <s v="Power Management"/>
    <s v="DC/DC Switching Regulator"/>
    <s v="DC/DC"/>
  </r>
  <r>
    <n v="1026"/>
    <x v="14"/>
    <s v="MPS"/>
    <s v="MPM3515-AEC1_AECQ"/>
    <s v="リファレンス一覧"/>
    <s v="Automotive Grade, 36V, 1.5A Module, Synchronous Step-Down Converter with an Integrated Inductor, QFN-17 (3mm x 5mm x 1.6mm) package"/>
    <x v="1"/>
    <s v="ICs - Power Management (PMIC)"/>
    <s v="PMICs - µModule Regulators"/>
    <s v="PMIC, µModule Regulator - Buck Regulators"/>
  </r>
  <r>
    <n v="1027"/>
    <x v="14"/>
    <s v="MPS"/>
    <s v="MPM3805A-AEC1_AECQ"/>
    <s v="リファレンス一覧"/>
    <s v="6V Input, 0.6A Module, Synchronous, Step-Down Converter with Integrated Inductor, Adjustable Output, AEC-Q100 Qualified, QFN-12 (2.5mmx3.0mmx0.9mm) package"/>
    <x v="1"/>
    <s v="ICs - Power Management (PMIC)"/>
    <s v="PMICs - µModule Regulators"/>
    <s v="PMIC, µModule Regulator - Buck Regulators"/>
  </r>
  <r>
    <n v="1028"/>
    <x v="14"/>
    <s v="MPS"/>
    <s v="MPQ2019-33-AEC1_AECQ"/>
    <s v="リファレンス一覧"/>
    <s v="Automotive grade, 40V, 300mA, Low-Quiescent Current 3.3V Fixed Output Linear Regulator"/>
    <x v="1"/>
    <s v="Power Management"/>
    <s v="Voltage Regulator"/>
    <s v="LDO"/>
  </r>
  <r>
    <n v="1029"/>
    <x v="14"/>
    <s v="MPS"/>
    <s v="MPQ2019-5-AEC1_AECQ"/>
    <s v="リファレンス一覧"/>
    <s v="Automotive grade, 40V, 300mA, Low-Quiescent Current 5V Fixed Output Linear Regulator"/>
    <x v="1"/>
    <s v="Power Management"/>
    <s v="Voltage Regulator"/>
    <s v=""/>
  </r>
  <r>
    <n v="1030"/>
    <x v="14"/>
    <s v="MPS"/>
    <s v="MPQ2019-AEC1_AECQ"/>
    <s v="リファレンス一覧"/>
    <s v="Automotive grade, 40V, 300mA, Low-Quiescent Current Adjustable Output Linear Regulator"/>
    <x v="1"/>
    <s v="ICs - Power Management (PMIC)"/>
    <s v="PMICs - Voltage Regulator, Linear"/>
    <s v="LDO (Low-Dropout Regulator)"/>
  </r>
  <r>
    <n v="1031"/>
    <x v="14"/>
    <s v="MPS"/>
    <s v="MPQ2124-AEC1_AECQ"/>
    <s v="リファレンス一覧"/>
    <s v="6V, 3A, Frequency-Programmable Synchronous Buck Converter, AEC-Q100 Qualified"/>
    <x v="1"/>
    <s v="Power Management"/>
    <s v="DC/DC Switching Regulator"/>
    <s v="DC/DC"/>
  </r>
  <r>
    <n v="1032"/>
    <x v="14"/>
    <s v="MPS"/>
    <s v="MPQ2166-AEC1_AECQ"/>
    <s v="リファレンス一覧"/>
    <s v="IC REG IND GRADE 6V DUAL 2A/2A; Switching Regulator IC Output 18-VFQFN"/>
    <x v="1"/>
    <s v="Power Management"/>
    <s v="DC/DC Switching Regulator"/>
    <s v="DC/DC"/>
  </r>
  <r>
    <n v="1033"/>
    <x v="14"/>
    <s v="MPS"/>
    <s v="MPQ2167A-AEC1_AECQ"/>
    <s v="リファレンス一覧"/>
    <s v="6V, 6A, Frequency-Configurable Synchoronous Buck Converter, AEC-Q100 Qualified"/>
    <x v="1"/>
    <s v="Power Management"/>
    <s v="DC/DC Switching Regulator"/>
    <s v="DC/DC"/>
  </r>
  <r>
    <n v="1034"/>
    <x v="14"/>
    <s v="MPS"/>
    <s v="MPQ2167B-AEC1_AECQ"/>
    <s v="リファレンス一覧"/>
    <s v="6V, 4A, Configurable Frequency, Synchronous Buck Converter, AEC-Q100 Qualified"/>
    <x v="1"/>
    <s v="ICs - Power Management (PMIC)"/>
    <s v="PMICs - DC/DC Switching Regulators"/>
    <s v="PMIC, DC-DC Regulator - Step-Down Buck Converter"/>
  </r>
  <r>
    <n v="1035"/>
    <x v="14"/>
    <s v="MPS"/>
    <s v="MPQ2908A-AEC1_AECQ"/>
    <s v="リファレンス一覧"/>
    <s v="Automotive Grade. 4V-60V Input, Current Mode, Synchronous Step-Down Controller"/>
    <x v="1"/>
    <s v="Power Management"/>
    <s v="DC/DC Switching Controller"/>
    <s v="DC/DC"/>
  </r>
  <r>
    <n v="1036"/>
    <x v="14"/>
    <s v="MPS"/>
    <s v="MPQ2918-AEC1_AECQ"/>
    <s v="リファレンス一覧"/>
    <s v="IC REG AUTO GRADE 36V 3A LOW IQ; Switching Regulator IC Output"/>
    <x v="1"/>
    <s v="Power Management"/>
    <s v="DC/DC Switching Regulator"/>
    <s v="DC/DC"/>
  </r>
  <r>
    <n v="1037"/>
    <x v="14"/>
    <s v="MPS"/>
    <s v="MPQ3426-AEC1_AECQ"/>
    <s v="リファレンス一覧"/>
    <s v="IC REG BOOST PROG 6A 14QFN; Switching Regulator IC Output"/>
    <x v="1"/>
    <s v="Power Management"/>
    <s v="DC/DC Switching Regulator"/>
    <s v="DC/DC"/>
  </r>
  <r>
    <n v="1038"/>
    <x v="14"/>
    <s v="MPS"/>
    <s v="MPQ4312-AEC1_AECQ"/>
    <s v="リファレンス一覧"/>
    <s v="45V, 2A, Low IQ, Synchronous Step-Down Converter with Frequency Spread Spectrum, AEC-Q100 Qualified"/>
    <x v="1"/>
    <s v="Power Management"/>
    <s v="DC/DC Switching Regulator"/>
    <s v="DC/DC"/>
  </r>
  <r>
    <n v="1039"/>
    <x v="14"/>
    <s v="MPS"/>
    <s v="MPQ4313-AEC1_AECQ"/>
    <s v="リファレンス一覧"/>
    <s v="45V, 3A, LOW IQ SYNCHRONOUS STEP; Buck Switching Regulator IC Positive Fixed 5V 1 Output 3A 20-PowerVFQFN"/>
    <x v="1"/>
    <s v="Power Management"/>
    <s v="DC/DC Switching Regulator"/>
    <s v="DC/DC"/>
  </r>
  <r>
    <n v="1040"/>
    <x v="14"/>
    <s v="MPS"/>
    <s v="MPQ4314-AEC1_AECQ"/>
    <s v="リファレンス一覧"/>
    <s v="45V, 4A, Low IQ, Synchronous Step-Down Converter with Frequency Spread Spectrum, AEC-Q100 Qualified"/>
    <x v="1"/>
    <s v="Power Management"/>
    <s v="DC/DC Switching Regulator"/>
    <s v="DC/DC"/>
  </r>
  <r>
    <n v="1041"/>
    <x v="14"/>
    <s v="MPS"/>
    <s v="MPQ4315-AEC1_AECQ"/>
    <s v="リファレンス一覧"/>
    <s v="45V, 5A, Low IQ, Synchronous Step-Down Converter with Frequency Spread Spectrum, AEC-Q100 Qualified"/>
    <x v="1"/>
    <s v="ICs - Power Management (PMIC)"/>
    <s v="PMICs - DC/DC Switching Regulators"/>
    <s v="Buck Converter"/>
  </r>
  <r>
    <n v="1042"/>
    <x v="14"/>
    <s v="MPS"/>
    <s v="MPQ4316-AEC1_AECQ"/>
    <s v="リファレンス一覧"/>
    <s v="45V, 6A, LOW IQ, SYNCHRONOUS STE; Buck Switching Regulator IC Positive Fixed 3.3V 1 Output 6A 20-PowerVFQFN"/>
    <x v="1"/>
    <s v="Power Management"/>
    <s v="DC/DC Switching Regulator"/>
    <s v="DC/DC"/>
  </r>
  <r>
    <n v="1043"/>
    <x v="14"/>
    <s v="MPS"/>
    <s v="MPQ4317-AEC1_AECQ"/>
    <s v="リファレンス一覧"/>
    <s v="45V, 7A, Low IQ, Synchronous Step-Down Converter with Frequency Spread Spectrum, AEC-Q100 Qualified"/>
    <x v="1"/>
    <s v="Power Management"/>
    <s v="DC/DC Switching Regulator"/>
    <s v="DC/DC"/>
  </r>
  <r>
    <n v="1045"/>
    <x v="14"/>
    <s v="MPS"/>
    <s v="MPQ4430_AECQ"/>
    <s v="リファレンス一覧"/>
    <s v="36V, 3.5A, Low Iq Synchronous Step-Down Converter AEC-Q100 Qualified"/>
    <x v="1"/>
    <s v="Power Management"/>
    <s v="DC/DC Switching Regulator"/>
    <s v=""/>
  </r>
  <r>
    <n v="1047"/>
    <x v="14"/>
    <s v="MPS"/>
    <s v="MPQ4433-AEC1_AECQ"/>
    <s v="リファレンス一覧"/>
    <s v="Automotive Grade, 36V, 3A, Low Quiescent Current, Synchronous, Step-Down Converter, Available in Wettable Flank"/>
    <x v="1"/>
    <s v="ICs - Power Management (PMIC)"/>
    <s v="PMICs - DC/DC Switching Regulators"/>
    <s v="PMIC, DC-DC Regulator - Step-Down Buck Converter"/>
  </r>
  <r>
    <n v="1048"/>
    <x v="14"/>
    <s v="MPS"/>
    <s v="MPQ4436A-AEC1_AECQ"/>
    <s v="リファレンス一覧"/>
    <s v="45V, 6A, Low IQ, Synchronous Step-Down Converter, AEC-Q100 Qualified, with Frequency Spread Spectrum (FSS) Option"/>
    <x v="1"/>
    <s v="Power Management"/>
    <s v="DC/DC Switching Regulator"/>
    <s v="DC/DC"/>
  </r>
  <r>
    <n v="1049"/>
    <x v="14"/>
    <s v="MPS"/>
    <s v="MPQ4436-AEC1_AECQ"/>
    <s v="リファレンス一覧"/>
    <s v="45V, 6A, Low IQ, Synchronous Step-Down Converter, AEC-Q100 Qualified"/>
    <x v="1"/>
    <s v="ICs - Power Management (PMIC)"/>
    <s v="PMICs - DC/DC Switching Regulators"/>
    <s v="PMIC, DC-DC Regulator - Step-Down Buck Converter"/>
  </r>
  <r>
    <n v="1050"/>
    <x v="14"/>
    <s v="MPS"/>
    <s v="MPQ5069-AEC1_AECQ"/>
    <s v="リファレンス一覧"/>
    <s v="7mΩ Protection Switch with Current Monitor for Automotive Battery Systems AEC-Q100 Qualified"/>
    <x v="1"/>
    <s v="ICs - Power Management (PMIC)"/>
    <s v="Power Distribution"/>
    <s v="Load Switch"/>
  </r>
  <r>
    <n v="1051"/>
    <x v="14"/>
    <s v="MPS"/>
    <s v="MPQ5071-AEC1_AECQ"/>
    <s v="リファレンス一覧"/>
    <s v="5.5V, 0.5A, Low RDS(ON) Load Switch with Programmable Current Limit, AEC-Q100 Qualified"/>
    <x v="1"/>
    <s v="Power Management"/>
    <s v="Power Distribution"/>
    <s v="Load Switch IC"/>
  </r>
  <r>
    <n v="1052"/>
    <x v="14"/>
    <s v="MPS"/>
    <s v="MPQ5072-AEC1_AECQ"/>
    <s v="リファレンス一覧"/>
    <s v="5.5V, 1A, Low RDS(ON) Load Switch with Programmable Current Limit, AEC-Q100 Qualified"/>
    <x v="1"/>
    <s v="Power Management"/>
    <s v="Power Distribution"/>
    <s v="Load Switch IC"/>
  </r>
  <r>
    <n v="1053"/>
    <x v="14"/>
    <s v="MPS"/>
    <s v="MPQ5073-AEC1_AECQ"/>
    <s v="リファレンス一覧"/>
    <s v="Automotive Grade, 5.5V, 2A, Low RDSON Load Switch with Programmable Current Limit"/>
    <x v="1"/>
    <s v="Power Management"/>
    <s v="Power Distribution"/>
    <s v="Load Switch IC"/>
  </r>
  <r>
    <n v="1054"/>
    <x v="14"/>
    <s v="MPS"/>
    <s v="MPQ9840-AEC1_AECQ"/>
    <s v="リファレンス一覧"/>
    <s v="36V, 3.5A, Low IQ, Synchronous Step-Down Converter AEC-Q100 Qualified"/>
    <x v="1"/>
    <s v="Power Management"/>
    <s v="DC/DC Switching Regulator"/>
    <s v="DC/DC"/>
  </r>
  <r>
    <n v="1055"/>
    <x v="16"/>
    <s v="NXP"/>
    <s v="FS32K142_AECQ"/>
    <s v="リファレンス一覧"/>
    <s v=""/>
    <x v="1"/>
    <s v=""/>
    <s v=""/>
    <s v="MCU"/>
  </r>
  <r>
    <n v="1056"/>
    <x v="16"/>
    <s v="NXP"/>
    <s v="FS32K144_AECQ"/>
    <s v="リファレンス一覧"/>
    <s v=""/>
    <x v="1"/>
    <s v=""/>
    <s v=""/>
    <s v="MCU"/>
  </r>
  <r>
    <n v="1057"/>
    <x v="16"/>
    <s v="NXP"/>
    <s v="FS32K148_AECQ"/>
    <s v="リファレンス一覧"/>
    <s v=""/>
    <x v="1"/>
    <s v="TBD"/>
    <s v="TBD"/>
    <s v="TBD"/>
  </r>
  <r>
    <n v="1058"/>
    <x v="16"/>
    <s v="NXP"/>
    <s v="MC33771_AECQ"/>
    <s v="リファレンス一覧"/>
    <s v="KIT33771ASP1EVB, MC33771: 14 Channel Li-ion Battery Cell Controller IC | MC33771, Battery Cell Controller IC, TPL Communication type, Premium, 7 to 14 Channels, 64pin LQFP64 package"/>
    <x v="1"/>
    <s v="ICs - Power Management (PMIC)"/>
    <s v="PMICs - Battery Management"/>
    <s v="PMIC, BMS - Battery Cell Controller"/>
  </r>
  <r>
    <n v="1059"/>
    <x v="16"/>
    <s v="NXP"/>
    <s v="MC33982_AECQ"/>
    <s v="リファレンス一覧"/>
    <s v="12V Multipurpose Low RDSON eXtreme Switch, Single Intelligent High-current Self-protected High-side Switch (2.0 mOhm)"/>
    <x v="1"/>
    <s v="Power Management"/>
    <s v="Smart Switches &amp; Drivers"/>
    <s v=""/>
  </r>
  <r>
    <n v="1061"/>
    <x v="16"/>
    <s v="NXP"/>
    <s v="MC33FS4503_AECQ"/>
    <s v="リファレンス一覧"/>
    <s v="KITFS4503CAEEVM: Supports (FS4500x - FS4503x / FS6500x - FS6504x Series)  | FS650x Series up to ASIL-D - Grade 1 and Grade 0 Safety Power System Basis Chip, VCORE Type: DC-DC, 0.8A, Functions: FS1B, Physical Interface: CAN FD, HLQFP48 package"/>
    <x v="1"/>
    <s v="ICs - Power Management (PMIC)"/>
    <s v="PMICs - Special Purpose"/>
    <s v="PMIC, Special - System Basis Chip"/>
  </r>
  <r>
    <n v="1062"/>
    <x v="16"/>
    <s v="NXP"/>
    <s v="MC33FS6507_AECQ"/>
    <s v="リファレンス一覧"/>
    <s v="KITFS6507LAEEVM: Supports (FS4505x - FS4508x / FS6505x - FS6508x Series)  | FS650x Series up to ASIL-B - Grade 1 and Grade 0 Safety Power System Basis Chip, VCORE Type: DC-DC, 0.8A, Functions: FS1B, Physical Interface: CAN FD, HLQFP48 package"/>
    <x v="1"/>
    <s v="ICs - Power Management (PMIC)"/>
    <s v="PMICs - Special Purpose"/>
    <s v="PMIC, Special - System Basis Chip"/>
  </r>
  <r>
    <n v="1063"/>
    <x v="16"/>
    <s v="NXP"/>
    <s v="MC33GD3100A_AECQ"/>
    <s v="リファレンス一覧"/>
    <s v=""/>
    <x v="1"/>
    <s v=""/>
    <s v=""/>
    <s v=""/>
  </r>
  <r>
    <n v="1064"/>
    <x v="16"/>
    <s v="NXP"/>
    <s v="MC33HB2000_AECQ"/>
    <s v="リファレンス一覧"/>
    <s v="SPI Programmable 10A H-Bridge Brushed DC Motor Driver"/>
    <x v="1"/>
    <s v="ICs - Power Management (PMIC)"/>
    <s v="PMICs - Motor Drivers, Controllers"/>
    <s v="PMIC, Motor Driver, Controller - Brushed  DC (BDC)"/>
  </r>
  <r>
    <n v="1065"/>
    <x v="16"/>
    <s v="NXP"/>
    <s v="MC33PF8100_AECQ"/>
    <s v="リファレンス一覧"/>
    <s v="KITPF8100FRDMEVM: Supports PF8100 Series | Automotive Type, 12-Channel Power Management Integrated Circuit (PMIC) for High-Performance Processing Applications, i.MX8QM NXP Processor, LPDDR4 memory PMIC1 System, HVQFN56 package"/>
    <x v="1"/>
    <s v="ICs - Power Management (PMIC)"/>
    <s v="PMICs - Special Purpose"/>
    <s v="PMIC, Special - Power Supply, Automotive Applications"/>
  </r>
  <r>
    <n v="1066"/>
    <x v="16"/>
    <s v="NXP"/>
    <s v="MC33PF8200_AECQ"/>
    <s v="リファレンス一覧"/>
    <s v="KITPF8200FRDMEVM: Supports PF8200 Series | Automotive Type up to ASIL B Safety Grade, 12-Channel Power Management Integrated Circuit (PMIC) for High-Performance Processing Applications, i.MX8QXP NXP Processor, LPDDR4 memory System, HVQFN56 package"/>
    <x v="1"/>
    <s v="ICs - Power Management (PMIC)"/>
    <s v="PMICs - Special Purpose"/>
    <s v="PMIC, Special - Power Supply, Automotive Applications"/>
  </r>
  <r>
    <n v="1068"/>
    <x v="16"/>
    <s v="NXP"/>
    <s v="MMPF0100_AECQ"/>
    <s v="リファレンス一覧"/>
    <s v="Automotive compliant, Power Management IC, i.MX6, no-prog ,4/6 buck, 6 LDO, 1 boost, QFN 56"/>
    <x v="1"/>
    <s v="ICs - Power Management (PMIC)"/>
    <s v="PMICs - Special Purpose"/>
    <s v="PMIC"/>
  </r>
  <r>
    <n v="1069"/>
    <x v="16"/>
    <s v="NXP"/>
    <s v="MVR5510_AECQ"/>
    <s v="リファレンス一覧"/>
    <s v="KITVR5510XA0EVM | Multi-Channel (9) PMIC for S32G Processor – 8 High Power, 1 Low Power, Fit for ASIL D Safety Level, S32G / LPDDR4"/>
    <x v="1"/>
    <s v="ICs - Power Management (PMIC)"/>
    <s v="PMICs - Special Purpose"/>
    <s v="PMIC, Special - Automotive"/>
  </r>
  <r>
    <n v="1070"/>
    <x v="16"/>
    <s v="NXP"/>
    <s v="PCA9410A_AECQ"/>
    <s v="リファレンス一覧"/>
    <s v="3.0MHz, 500mA, DC-to-DC Boost Converter"/>
    <x v="1"/>
    <s v="Power Management"/>
    <s v="DC/DC Switching Regulator"/>
    <s v="DC/DC"/>
  </r>
  <r>
    <n v="1071"/>
    <x v="16"/>
    <s v="NXP"/>
    <s v="PTN5150AHX_AECQ"/>
    <s v="リファレンス一覧"/>
    <s v="IC USB HOST CTLR 12X2QFN; USB Controller  USB Interface 12-X2QFN (1.6x1.6)"/>
    <x v="1"/>
    <s v="Power Management"/>
    <s v="USB Interface"/>
    <s v="USB Switch"/>
  </r>
  <r>
    <n v="1072"/>
    <x v="16"/>
    <s v="NXP"/>
    <s v="RD33771-48EVM_AECQ"/>
    <s v="リファレンス一覧"/>
    <s v="RD33771-48VEVM Reference Design for Battery Management Systems | Featuring Ultra-Reliable  MCUs: MPC574xP, High Side Switches: MC24XS4, Safety SBCs: FS6501, Battery Cell Controllers: MC33771B, Battery Communication ICs: MC33664, 3.3V/5V IO CAN Transceivers: TJA1051"/>
    <x v="1"/>
    <s v="Dev. Kits - Eval. Boards, Reference Designs"/>
    <s v="PMICs - Battery Management"/>
    <n v="0"/>
  </r>
  <r>
    <n v="1073"/>
    <x v="16"/>
    <s v="NXP"/>
    <s v="S12ZVML_AECQ"/>
    <s v="リファレンス一覧"/>
    <s v="S12ZVML-MINIxxx: S12ZVML 3-phase BLDC/PMSM Evaluation Kit | S12ZVM Mixed-Signal MCU for Automotive &amp; Industrial Motor Control Applications - S12 MagniV Microcontroller IC 16-Bit 50MHz 128KB (128K x 8) FLASH -40°C to 150°C 64-HLQFP (10x10)"/>
    <x v="1"/>
    <s v="ICs - Embedded"/>
    <s v="Embedded - MCUs (Microcontroller Units)"/>
    <s v="Embedded, MCUs - S12 (NXP)"/>
  </r>
  <r>
    <n v="1075"/>
    <x v="16"/>
    <s v="NXP"/>
    <s v="SPC5744P_AECQ"/>
    <s v="リファレンス一覧"/>
    <s v="DEVKIT-MPC5744P: MPC5744P Functional Safety Motor Control Development Board | MPC574xP Series up to ASIL-D - Ultra-Reliable MCU for Automotive &amp; Industrial Safety Applications, 2 x e200Z4 Cores in LS, 200MHz, 1 x FlexRay module, -40°C to +125°C, LQFP144 package"/>
    <x v="1"/>
    <s v="ICs - Embedded"/>
    <s v="Embedded - MCUs (Microcontroller Units)"/>
    <s v="Embedded, MCUs - MPC57xx (NXP)"/>
  </r>
  <r>
    <n v="1077"/>
    <x v="16"/>
    <s v="NXP"/>
    <s v="TFA9879HN_AECQ"/>
    <s v="リファレンス一覧"/>
    <s v="Mono BTL Class-D Audio Amplifier for Portable applications with Digital Input"/>
    <x v="1"/>
    <s v="Linear"/>
    <s v="Amplifiers"/>
    <s v="Amplifier"/>
  </r>
  <r>
    <n v="1079"/>
    <x v="17"/>
    <s v="ONS"/>
    <s v="CS5124_AECQ"/>
    <s v="リファレンス一覧"/>
    <s v="PWM Controller, Integrated, Current Mode, for Forward or Flyback (36V - 75V Telecom Supply)"/>
    <x v="1"/>
    <s v="ICs - Power Management (PMIC)"/>
    <s v="PMICs - DC/DC Switching Controllers"/>
    <s v="PMIC, DC-DC Controller - Flyback"/>
  </r>
  <r>
    <n v="1080"/>
    <x v="17"/>
    <s v="ONS"/>
    <s v="FAN53611_AECQ"/>
    <s v="リファレンス一覧"/>
    <s v="6MHz, 600mA / 1A Synchronous Buck Regulator"/>
    <x v="1"/>
    <s v="ICs - Power Management (PMIC)"/>
    <s v="PMICs - DC/DC Switching Regulators"/>
    <s v="PMIC, DC-DC Regulator - Step-Down Buck Converter"/>
  </r>
  <r>
    <n v="1081"/>
    <x v="17"/>
    <s v="ONS"/>
    <s v="FDMQ8205A_AECQ"/>
    <s v="リファレンス一覧"/>
    <s v="GREENBRIDGETM 2 SERIES OF HIGH-E; OR Controller Bridge Rectifier N and P-Channel Bridge (2) 12-MLP (5x4.5)"/>
    <x v="1"/>
    <s v="Power Management"/>
    <s v="Controllers"/>
    <s v="Bridge Rectifier Controller"/>
  </r>
  <r>
    <n v="1082"/>
    <x v="17"/>
    <s v="ONS"/>
    <s v="FUSB303_AECQ"/>
    <s v="リファレンス一覧"/>
    <s v="IC USB CONTROLLER I2C 12X2QFN; USB Controller  I²C Interface 12-X2QFN (1.6x1.6)"/>
    <x v="1"/>
    <s v="Power Management"/>
    <s v="USB Interface"/>
    <s v="USB Switch"/>
  </r>
  <r>
    <n v="1083"/>
    <x v="17"/>
    <s v="ONS"/>
    <s v="LV8907UW_AECQ"/>
    <s v="リファレンス一覧"/>
    <s v="LV8907UWGEVK / Sensor-less Three-phase Brushless DC Motor Controller, with Gate Drivers, for Automotive"/>
    <x v="1"/>
    <s v="Power Management"/>
    <s v="Motor Drivers"/>
    <s v=""/>
  </r>
  <r>
    <n v="1085"/>
    <x v="17"/>
    <s v="ONS"/>
    <s v="NCP133_AECQ"/>
    <s v="リファレンス一覧"/>
    <s v="LDO Regulator, 500mA, Ultra-Low Dropout, High PSRR, with Bias Rail"/>
    <x v="1"/>
    <s v="ICs - Power Management (PMIC)"/>
    <s v="PMICs - Voltage Regulator, Linear"/>
    <s v="LDO (Low-Dropout Regulator)"/>
  </r>
  <r>
    <n v="1086"/>
    <x v="17"/>
    <s v="ONS"/>
    <s v="NCP1595_AECQ"/>
    <s v="リファレンス一覧"/>
    <s v="Synchronous Buck Regulator, 1MHz, 1.5A"/>
    <x v="1"/>
    <s v="ICs - Power Management (PMIC)"/>
    <s v="PMICs - DC/DC Switching Regulators"/>
    <s v="PMIC, DC-DC Regulator - Step-Down Buck Converter"/>
  </r>
  <r>
    <n v="1087"/>
    <x v="17"/>
    <s v="ONS"/>
    <s v="NCP1597_AECQ"/>
    <s v="リファレンス一覧"/>
    <s v="IC REG BUCK ADJUSTABLE 2A 10DFN, Buck Switching Regulator IC Positive Adjustable 0.8V 1 Output 2A 10-VFDFN Exposed Pad"/>
    <x v="1"/>
    <s v="Power Management"/>
    <s v="DC/DC Switching Regulator"/>
    <s v="DC/DC"/>
  </r>
  <r>
    <n v="1088"/>
    <x v="17"/>
    <s v="ONS"/>
    <s v="NCP1599_AECQ"/>
    <s v="リファレンス一覧"/>
    <s v="IC REG BUCK ADJUSTABLE 3A 6DFN, Buck Switching Regulator IC Positive Adjustable 0.8V 1 Output 3A 6-VDFN Exposed Pad"/>
    <x v="1"/>
    <s v="Power Management"/>
    <s v="DC/DC Switching Regulator"/>
    <s v="DC/DC"/>
  </r>
  <r>
    <n v="1089"/>
    <x v="17"/>
    <s v="ONS"/>
    <s v="NCP3136_AECQ"/>
    <s v="リファレンス一覧"/>
    <s v="Integrated Synchronous DC-DC Step Down Converter, 2.9V to 5.5V, 5A"/>
    <x v="1"/>
    <s v="ICs - Power Management (PMIC)"/>
    <s v="PMICs - DC/DC Switching Regulators"/>
    <s v="PMIC, DC-DC Regulator - Step-Down Buck Converter"/>
  </r>
  <r>
    <n v="1090"/>
    <x v="17"/>
    <s v="ONS"/>
    <s v="NCP3170_AECQ"/>
    <s v="リファレンス一覧"/>
    <s v="IC REG BUCK ADJUSTABLE 3A 8SOIC; Buck Switching Regulator IC Positive Adjustable 0.8V 1 Output 3A 8-SOIC (0.154&quot;, 3.90mm Width)"/>
    <x v="1"/>
    <s v="Power Management"/>
    <s v="DC/DC Switching Regulator"/>
    <s v="DC/DC"/>
  </r>
  <r>
    <n v="1091"/>
    <x v="17"/>
    <s v="ONS"/>
    <s v="NCP703_AECQ"/>
    <s v="リファレンス一覧"/>
    <s v="Linear Voltage Regulator IC  1 Output  300mA 6-XDFN (1.5x1.5)"/>
    <x v="1"/>
    <s v="Power Management"/>
    <s v="Voltage Regulator"/>
    <s v="LDO"/>
  </r>
  <r>
    <n v="1092"/>
    <x v="17"/>
    <s v="ONS"/>
    <s v="NCV1034_AECQ"/>
    <s v="リファレンス一覧"/>
    <s v="AEC Qual - 100V Synchronous Buck Controller"/>
    <x v="1"/>
    <s v="ICs - Power Management (PMIC)"/>
    <s v="PMICs - DC/DC Switching Controllers"/>
    <s v="PMIC, DC-DC Controller - Step-Down Buck Converter"/>
  </r>
  <r>
    <n v="1093"/>
    <x v="17"/>
    <s v="ONS"/>
    <s v="NCV1362_AECQ"/>
    <s v="リファレンス一覧"/>
    <s v="Automotive Primary Side PWM Controller for Low Power Offline SMPS"/>
    <x v="1"/>
    <s v="ICs - Power Management (PMIC)"/>
    <s v="PMICs - AC/DC Offline Switching"/>
    <s v="Flyback Controller"/>
  </r>
  <r>
    <n v="1094"/>
    <x v="17"/>
    <s v="ONS"/>
    <s v="NCV210R_AECQ"/>
    <s v="リファレンス一覧"/>
    <s v="STR-CURRENT-GEVB / Current Sense Amplifier, 26V, Low-/High-Side Voltage Out, Bidirectional Current Shunt Monitor"/>
    <x v="1"/>
    <s v="ICs - Linear"/>
    <s v="Linear - Amplifiers, OP-Amps"/>
    <s v="Linear, Amplifiers - Current Sense"/>
  </r>
  <r>
    <n v="1095"/>
    <x v="17"/>
    <s v="ONS"/>
    <s v="NCV211R_AECQ"/>
    <s v="リファレンス一覧"/>
    <s v="STR-CURRENT-GEVB / Current Sense Amplifier, 26V, Low-/High-Side Voltage Out, Bidirectional Current Shunt Monitor"/>
    <x v="1"/>
    <s v="ICs - Linear"/>
    <s v="Amplifiers"/>
    <s v="Amplifier - Current Sense"/>
  </r>
  <r>
    <n v="1096"/>
    <x v="17"/>
    <s v="ONS"/>
    <s v="NCV213R_AECQ"/>
    <s v="リファレンス一覧"/>
    <s v="Current Sense Amplifier, 26V, Low/High-Side Voltage Out, Bidirectional Current Shunt Monitor"/>
    <x v="1"/>
    <s v="ICs - Linear"/>
    <s v="Amplifiers"/>
    <s v="Amplifier - Current Sense"/>
  </r>
  <r>
    <n v="1097"/>
    <x v="17"/>
    <s v="ONS"/>
    <s v="NCV214R_AECQ"/>
    <s v="リファレンス一覧"/>
    <s v="Current Sense Amplifier, 26V Low-Side, High-Side Voltage Out, Bidirectional Current Shunt Monitor"/>
    <x v="1"/>
    <s v="ICs - Linear"/>
    <s v="Amplifiers"/>
    <s v="Amplifier - Current Sense"/>
  </r>
  <r>
    <n v="1098"/>
    <x v="17"/>
    <s v="ONS"/>
    <s v="NCV317_AECQ"/>
    <s v="リファレンス一覧"/>
    <s v="IC REG LINEAR POS ADJ 500MA DPAK, Linear Voltage Regulator IC  1 Output  500mA DPAK"/>
    <x v="1"/>
    <s v="Power Management"/>
    <s v="Voltage Regulator"/>
    <s v="LDO"/>
  </r>
  <r>
    <n v="1099"/>
    <x v="17"/>
    <s v="ONS"/>
    <s v="NCV33163_AECQ"/>
    <s v="リファレンス一覧"/>
    <s v="Buck, Boost, Inverting Converter, Switching Regulator, 2.5A"/>
    <x v="1"/>
    <s v="Power Management"/>
    <s v="DC/DC Switching Regulator"/>
    <s v=""/>
  </r>
  <r>
    <n v="1100"/>
    <x v="17"/>
    <s v="ONS"/>
    <s v="NCV4276C_AECQ"/>
    <s v="リファレンス一覧"/>
    <s v="LDO Regulator, 400mA, Low Dropout"/>
    <x v="1"/>
    <s v="ICs - Power Management (PMIC)"/>
    <s v="PMICs - Voltage Regulator, Linear"/>
    <s v="LDO (Low-Dropout Regulator)"/>
  </r>
  <r>
    <n v="1101"/>
    <x v="17"/>
    <s v="ONS"/>
    <s v="NCV47551_AECQ"/>
    <s v="リファレンス一覧"/>
    <s v="LDO Regulator, 20mA, Low Dropout, Ultra-High PSRR, Ultra-Low Noise"/>
    <x v="1"/>
    <s v="Power Management"/>
    <s v="Voltage Regulator"/>
    <s v=""/>
  </r>
  <r>
    <n v="1102"/>
    <x v="17"/>
    <s v="ONS"/>
    <s v="NCV51400_AECQ"/>
    <s v="リファレンス一覧"/>
    <s v="IC REG LDO DDR 1OUT 10DFN, - LDO (Linear), DDR Voltage Regulator IC 1 Output 10-DFN (3x3)"/>
    <x v="1"/>
    <s v="Power Management"/>
    <s v="Voltage Regulator"/>
    <s v="LDO"/>
  </r>
  <r>
    <n v="1103"/>
    <x v="17"/>
    <s v="ONS"/>
    <s v="NCV6323_AECQ"/>
    <s v="リファレンス一覧"/>
    <s v="Synchronous Buck Converter, 3MHz, 2A, High Efficiency, Low Ripple, Adjustable Output Voltage"/>
    <x v="1"/>
    <s v="Power Management"/>
    <s v="DC/DC Switching Regulator"/>
    <s v="DC/DC"/>
  </r>
  <r>
    <n v="1104"/>
    <x v="17"/>
    <s v="ONS"/>
    <s v="NCV70514_AECQ"/>
    <s v="リファレンス一覧"/>
    <s v="Micro-stepping Motor Driver"/>
    <x v="1"/>
    <s v="Power Management"/>
    <s v="Motor Drivers"/>
    <s v=""/>
  </r>
  <r>
    <n v="1105"/>
    <x v="17"/>
    <s v="ONS"/>
    <s v="NCV70517_AECQ"/>
    <s v="リファレンス一覧"/>
    <s v="Micro-stepping Motor Driver"/>
    <x v="1"/>
    <s v="Power Management"/>
    <s v="Motor Drivers"/>
    <s v=""/>
  </r>
  <r>
    <n v="1106"/>
    <x v="17"/>
    <s v="ONS"/>
    <s v="NCV7344_AECQ"/>
    <s v="リファレンス一覧"/>
    <s v="CAN FD Transceiver, High Speed, Low Power with NC, Long FT"/>
    <x v="1"/>
    <s v="Interface"/>
    <s v="Transceivers, Receivers"/>
    <s v="CAN Transceiver"/>
  </r>
  <r>
    <n v="1107"/>
    <x v="17"/>
    <s v="ONS"/>
    <s v="NCV7691_AECQ"/>
    <s v="リファレンス一覧"/>
    <s v="Current Controller for Automotive LED LaMonolithic Power Systems"/>
    <x v="1"/>
    <s v="ICs - Power Management (PMIC)"/>
    <s v="Drivers"/>
    <s v="IC - LED Driver"/>
  </r>
  <r>
    <n v="1108"/>
    <x v="17"/>
    <s v="ONS"/>
    <s v="NCV7707_AECQ"/>
    <s v="リファレンス一覧"/>
    <s v="Door Module Driver"/>
    <x v="1"/>
    <s v="Power Management"/>
    <s v="Motor Drivers"/>
    <s v=""/>
  </r>
  <r>
    <n v="1110"/>
    <x v="17"/>
    <s v="ONS"/>
    <s v="NCV8114_AECQ"/>
    <s v="リファレンス一覧"/>
    <s v="Voltage Regulator - CMOS, 300mA, Low Dropout, Low Iq, Fixed Output Voltage options: 0.9V - 3.6V"/>
    <x v="1"/>
    <s v="Power Management"/>
    <s v="Voltage Regulator"/>
    <s v="LDO"/>
  </r>
  <r>
    <n v="1111"/>
    <x v="17"/>
    <s v="ONS"/>
    <s v="NCV8161_AECQ"/>
    <s v="リファレンス一覧"/>
    <s v="LDO Regulator, 1.9V to 5.5Vin, 450mA, Fixed Ouput: 3.3V, Low Dropout, Low Iq, Ultra-High PSRR, Ultra-Low Noise, Automotive qualified, With Output Active Discharge Function, TSOP-5 package"/>
    <x v="1"/>
    <s v="ICs - Power Management (PMIC)"/>
    <s v="PMICs - Voltage Regulator, Linear"/>
    <s v="PMIC, Voltage Regulator - Fixed Output"/>
  </r>
  <r>
    <n v="1112"/>
    <x v="17"/>
    <s v="ONS"/>
    <s v="NCV8170_AECQ"/>
    <s v="リファレンス一覧"/>
    <s v="LDO Regulator - CMOS, 150mA, Ultra-low Iq, Fixed Output Voltage options: 1.2V - 3.6V, Active Discharge option"/>
    <x v="1"/>
    <s v="Power Management"/>
    <s v="Voltage Regulator"/>
    <s v=""/>
  </r>
  <r>
    <n v="1113"/>
    <x v="17"/>
    <s v="ONS"/>
    <s v="NCV8768_AECQ"/>
    <s v="リファレンス一覧"/>
    <s v="LDO Regulator, 150mA, Low Dropout, Low Iq"/>
    <x v="1"/>
    <s v="Power Management"/>
    <s v="Voltage Regulator"/>
    <s v=""/>
  </r>
  <r>
    <n v="1114"/>
    <x v="17"/>
    <s v="ONS"/>
    <s v="NCV8873_AECQ"/>
    <s v="リファレンス一覧"/>
    <s v="AUTOMOTIVE SWITCHER; Boost Regulator Positive Output Step-Up - DC-DC Controller IC 8-SOIC"/>
    <x v="1"/>
    <s v="Power Management"/>
    <s v="DC/DC Switching Controller"/>
    <s v="DC/DC"/>
  </r>
  <r>
    <n v="1115"/>
    <x v="17"/>
    <s v="ONS"/>
    <s v="NCV890100_AECQ"/>
    <s v="リファレンス一覧"/>
    <s v=""/>
    <x v="1"/>
    <s v=""/>
    <s v=""/>
    <s v=""/>
  </r>
  <r>
    <n v="1116"/>
    <x v="17"/>
    <s v="ONS"/>
    <s v="NCV890230_AECQ"/>
    <s v="リファレンス一覧"/>
    <s v="Automotive Buck Switching Regulator, 2 A, 2 MHz , 45 V Load Dump"/>
    <x v="1"/>
    <s v="Power Management"/>
    <s v="DC/DC Switching Regulator"/>
    <s v="DC/DC"/>
  </r>
  <r>
    <n v="1117"/>
    <x v="17"/>
    <s v="ONS"/>
    <s v="NCV891330_AECQ"/>
    <s v="リファレンス一覧"/>
    <s v="3A, 2MHz Low-Iq Dual-Mode Step-Down Regulator for Automotive"/>
    <x v="1"/>
    <s v="ICs - Power Management (PMIC)"/>
    <s v="PMICs - DC/DC Switching Regulators"/>
    <s v="PMIC, DC-DC Regulator - Step-Down Buck Converter"/>
  </r>
  <r>
    <n v="1118"/>
    <x v="19"/>
    <s v="REN"/>
    <s v="ISL78083_AECQ"/>
    <s v="リファレンス一覧"/>
    <s v=""/>
    <x v="1"/>
    <s v=""/>
    <s v=""/>
    <s v=""/>
  </r>
  <r>
    <n v="1119"/>
    <x v="19"/>
    <s v="REN"/>
    <s v="ISL78229_AECQ"/>
    <s v="リファレンス一覧"/>
    <s v="2-Phase Boost Controller with Drivers and I2C PMBus"/>
    <x v="1"/>
    <s v="ICs - Power Management (PMIC)"/>
    <s v="PMICs - DC/DC Switching Controllers"/>
    <s v="PMIC, DC-DC Controller - Step-Up Boost Converter"/>
  </r>
  <r>
    <n v="1120"/>
    <x v="21"/>
    <s v="RHM"/>
    <s v="BD9V100MUF-C_AECQ"/>
    <s v="リファレンス一覧"/>
    <s v="16V to 60V, 1A 1ch 2.1MHz Synchronous Buck Converter Integrated FET For Automotive"/>
    <x v="1"/>
    <s v="ICs - Power Management (PMIC)"/>
    <s v="PMICs - DC/DC Switching Regulators"/>
    <s v="PMIC, DC-DC Regulator - Step-Down Buck Converter"/>
  </r>
  <r>
    <n v="1121"/>
    <x v="24"/>
    <s v="STM"/>
    <s v="A5970AD_AECQ"/>
    <s v="リファレンス一覧"/>
    <s v=""/>
    <x v="1"/>
    <s v=""/>
    <s v=""/>
    <s v=""/>
  </r>
  <r>
    <n v="1122"/>
    <x v="24"/>
    <s v="STM"/>
    <s v="A5970D_AECQ"/>
    <s v="リファレンス一覧"/>
    <s v="Up to 1A Step-down Switching Regulator for Automotive applications"/>
    <x v="1"/>
    <s v="Power Management"/>
    <s v="DC/DC Switching Regulator"/>
    <s v="DC/DC"/>
  </r>
  <r>
    <n v="1123"/>
    <x v="24"/>
    <s v="STM"/>
    <s v="A5973D_AECQ"/>
    <s v="リファレンス一覧"/>
    <s v=""/>
    <x v="1"/>
    <s v=""/>
    <s v=""/>
    <s v=""/>
  </r>
  <r>
    <n v="1124"/>
    <x v="24"/>
    <s v="STM"/>
    <s v="A6984_AECQ"/>
    <s v="リファレンス一覧"/>
    <s v=""/>
    <x v="1"/>
    <s v=""/>
    <s v=""/>
    <s v=""/>
  </r>
  <r>
    <n v="1125"/>
    <x v="24"/>
    <s v="STM"/>
    <s v="A6986H_AECQ"/>
    <s v="リファレンス一覧"/>
    <s v="38 V 2 A SYNCHRONOUS STEP-DOWN S, Buck Switching Regulator IC Positive Fixed 3.3V 1 Output 2A 16-TSSOP (0.173&quot;, 4.40mm Width) Exposed Pad"/>
    <x v="1"/>
    <s v="Power Management"/>
    <s v="DC/DC Switching Regulator"/>
    <s v="DC/DC"/>
  </r>
  <r>
    <n v="1126"/>
    <x v="24"/>
    <s v="STM"/>
    <s v="A6986I_AECQ"/>
    <s v="リファレンス一覧"/>
    <s v="Automotive 38V, 5W Synchronous ISO-Buck Converter for Isolated Applications"/>
    <x v="1"/>
    <s v="ICs - Power Management (PMIC)"/>
    <s v="PMICs - DC/DC Switching Regulators"/>
    <s v="Isolated DC/DC Converter"/>
  </r>
  <r>
    <n v="1127"/>
    <x v="24"/>
    <s v="STM"/>
    <s v="A7987_AECQ"/>
    <s v="リファレンス一覧"/>
    <s v=""/>
    <x v="1"/>
    <s v=""/>
    <s v=""/>
    <s v=""/>
  </r>
  <r>
    <n v="1128"/>
    <x v="24"/>
    <s v="STM"/>
    <s v="ALED7707_AECQ"/>
    <s v="リファレンス一覧"/>
    <s v="6-Row 85mA LEDs Driver with Boost Regulator for LCD Panel Backlights"/>
    <x v="1"/>
    <s v="ICs - Power Management (PMIC)"/>
    <s v="PMICs - LED Drivers"/>
    <s v="PMIC, LED Drivers - DC-DC Regulator"/>
  </r>
  <r>
    <n v="1129"/>
    <x v="24"/>
    <s v="STM"/>
    <s v="AST1S31HF_AECQ"/>
    <s v="リファレンス一覧"/>
    <s v=""/>
    <x v="1"/>
    <s v=""/>
    <s v=""/>
    <s v=""/>
  </r>
  <r>
    <n v="1131"/>
    <x v="24"/>
    <s v="STM"/>
    <s v="L5150BN_AECQ"/>
    <s v="リファレンス一覧"/>
    <s v="IC REG LIN 5V 150MA POWERSSO-12; Linear Voltage Regulator IC Positive Fixed 1 Output 150mA PowerSSO-12"/>
    <x v="1"/>
    <s v="Power Management"/>
    <s v="Voltage Regulator"/>
    <s v="DC/DC"/>
  </r>
  <r>
    <n v="1132"/>
    <x v="24"/>
    <s v="STM"/>
    <s v="L6984_AECQ"/>
    <s v="リファレンス一覧"/>
    <s v="36V, 400mA, Synchronous Step-down Switching Regulator, VDFPN10 3 x 3 package"/>
    <x v="1"/>
    <s v="ICs - Power Management (PMIC)"/>
    <s v="PMICs - DC/DC Switching Regulators"/>
    <s v="Buck Converter"/>
  </r>
  <r>
    <n v="1133"/>
    <x v="24"/>
    <s v="STM"/>
    <s v="L6985F_AECQ"/>
    <s v="リファレンス一覧"/>
    <s v="38V, 500mA Synchronous Step-down Switching Regulator with 30µA Quiescent Current"/>
    <x v="1"/>
    <s v="ICs - Power Management (PMIC)"/>
    <s v="PMICs - DC/DC Switching Regulators"/>
    <s v="PMIC, DC-DC Regulator - Step-Down Buck Converter"/>
  </r>
  <r>
    <n v="1134"/>
    <x v="24"/>
    <s v="STM"/>
    <s v="L7980TR_AECQ"/>
    <s v="リファレンス一覧"/>
    <s v=""/>
    <x v="1"/>
    <s v=""/>
    <s v=""/>
    <s v="DC/DC"/>
  </r>
  <r>
    <n v="1135"/>
    <x v="24"/>
    <s v="STM"/>
    <s v="L7981_AECQ"/>
    <s v="リファレンス一覧"/>
    <s v="IC REG BUCK ADJUSTABLE 3A 8HSOP, Buck Switching Regulator IC Positive Adjustable 0.6V 1 Output 3A 8-SOIC (0.154&quot;, 3.90mm Width) Exposed Pad"/>
    <x v="1"/>
    <s v="Power Management"/>
    <s v="DC/DC Switching Regulator"/>
    <s v="DC/DC"/>
  </r>
  <r>
    <n v="1136"/>
    <x v="24"/>
    <s v="STM"/>
    <s v="L7985_AECQ"/>
    <s v="リファレンス一覧"/>
    <s v="2A Step-down Switching Regulator"/>
    <x v="1"/>
    <s v="ICs - Power Management (PMIC)"/>
    <s v="PMICs - DC/DC Switching Regulators"/>
    <s v="PMIC, DC-DC Regulator - Step-Down Buck Converter"/>
  </r>
  <r>
    <n v="1137"/>
    <x v="24"/>
    <s v="STM"/>
    <s v="L9001_AECQ"/>
    <s v="リファレンス一覧"/>
    <s v="Automotive, Power Supply IC with multiple Voltage Regulators"/>
    <x v="1"/>
    <s v="Power Management"/>
    <s v="PMIC (Power Management IC)"/>
    <s v="DC/DC"/>
  </r>
  <r>
    <n v="1138"/>
    <x v="24"/>
    <s v="STM"/>
    <s v="L9960T_AECQ"/>
    <s v="リファレンス一覧"/>
    <s v="Dual H-bridge"/>
    <x v="1"/>
    <s v="ICs - Power Management (PMIC)"/>
    <s v="Drivers"/>
    <s v="Half-Bridge Controller"/>
  </r>
  <r>
    <n v="1139"/>
    <x v="24"/>
    <s v="STM"/>
    <s v="L9963E_AECQ"/>
    <s v="リファレンス一覧"/>
    <s v="Automotive Multicell Battery Monitoring and Balancing chip for battery management applications"/>
    <x v="1"/>
    <s v="ICs - Power Management (PMIC)"/>
    <s v="PMICs - Battery Management"/>
    <s v="PMIC, BMS - Battery Monitor"/>
  </r>
  <r>
    <n v="1141"/>
    <x v="24"/>
    <s v="STM"/>
    <s v="LD39030_AECQ"/>
    <s v="リファレンス一覧"/>
    <s v="IC REG LIN 2.8V 300MA 4FLIPCHIP, Linear Voltage Regulator IC  1 Output  300mA 4-FlipChip"/>
    <x v="1"/>
    <s v="Power Management"/>
    <s v="Voltage Regulator"/>
    <s v="LDO"/>
  </r>
  <r>
    <n v="1142"/>
    <x v="24"/>
    <s v="STM"/>
    <s v="LD39100_AECQ"/>
    <s v="リファレンス一覧"/>
    <s v="Automotive grade, 1A, Low quiescent Current, Low- noise Voltage Regulator"/>
    <x v="1"/>
    <s v="Power Management"/>
    <s v="Voltage Regulator"/>
    <s v="LDO"/>
  </r>
  <r>
    <n v="1143"/>
    <x v="24"/>
    <s v="STM"/>
    <s v="LD56050_AECQ"/>
    <s v="リファレンス一覧"/>
    <s v="500mA ultra low dropout linear regulator with bias supply"/>
    <x v="1"/>
    <s v="ICs - Power Management (PMIC)"/>
    <s v="PMICs - Voltage Regulator, Linear"/>
    <s v="LDO (Low-Dropout Regulator)"/>
  </r>
  <r>
    <n v="1144"/>
    <x v="24"/>
    <s v="STM"/>
    <s v="LDK130_AECQ"/>
    <s v="リファレンス一覧"/>
    <s v="IC REG LINEAR 2.8V 300MA SOT23-5, Linear Voltage Regulator IC  1 Output  300mA SOT-23-5"/>
    <x v="1"/>
    <s v="Power Management"/>
    <s v="Voltage Regulator"/>
    <s v="LDO"/>
  </r>
  <r>
    <n v="1145"/>
    <x v="24"/>
    <s v="STM"/>
    <s v="LDO40L_AECQ"/>
    <s v="リファレンス一覧"/>
    <s v="400mA, 38 V low-dropout regulator, with 45µA quiescent current"/>
    <x v="1"/>
    <s v="Power Management"/>
    <s v="Voltage Regulator"/>
    <s v="LDO"/>
  </r>
  <r>
    <n v="1146"/>
    <x v="24"/>
    <s v="STM"/>
    <s v="ST1S14_AECQ"/>
    <s v="リファレンス一覧"/>
    <s v="IC REG BUCK ADJUSTABLE 3A 8HSOP, Buck Switching Regulator IC Positive Adjustable 1.22V 1 Output 3A 8-SOIC (0.154&quot;, 3.90mm Width) Exposed Pad"/>
    <x v="1"/>
    <s v="Power Management"/>
    <s v="DC/DC Switching Regulator"/>
    <s v="DC/DC"/>
  </r>
  <r>
    <n v="1150"/>
    <x v="24"/>
    <s v="STM"/>
    <s v="TDA7498ETR_AECQ"/>
    <s v="リファレンス一覧"/>
    <s v=""/>
    <x v="1"/>
    <s v=""/>
    <s v=""/>
    <s v="Audio Amplifier"/>
  </r>
  <r>
    <n v="1151"/>
    <x v="24"/>
    <s v="STM"/>
    <s v="TSC102_AECQ"/>
    <s v="リファレンス一覧"/>
    <s v="High-side Current Sense Amplifier plus Signal Conditioning Amplifier"/>
    <x v="1"/>
    <s v="Linear"/>
    <s v="Amplifiers"/>
    <s v="Current Sense"/>
  </r>
  <r>
    <n v="1152"/>
    <x v="24"/>
    <s v="STM"/>
    <s v="VIPER17LDTR_AECQ"/>
    <s v="リファレンス一覧"/>
    <s v=""/>
    <x v="1"/>
    <s v=""/>
    <s v=""/>
    <s v="AC / DC"/>
  </r>
  <r>
    <n v="1153"/>
    <x v="24"/>
    <s v="STM"/>
    <s v="VNH7070AS_AECQ"/>
    <s v="リファレンス一覧"/>
    <s v="Automotive Fully Integrated H-Bridge Motor driver, Brushed DC Motor, SO-16 package"/>
    <x v="1"/>
    <s v="ICs - Power Management (PMIC)"/>
    <s v="PMICs - Motor Drivers, Controllers"/>
    <s v="PMIC, Motor Driver, Controller - Brushed  DC (BDC)"/>
  </r>
  <r>
    <n v="1154"/>
    <x v="24"/>
    <s v="STM"/>
    <s v="VNH7100AS_AECQ"/>
    <s v="リファレンス一覧"/>
    <s v="IC MOTOR DRIVER 4V-28V 16SO; Motor Driver Power MOSFET PWM 16-SO"/>
    <x v="1"/>
    <s v="Power Management"/>
    <s v="Motor Drivers"/>
    <s v="Motor Driver"/>
  </r>
  <r>
    <n v="1156"/>
    <x v="25"/>
    <s v="TXI"/>
    <s v="BQ76PL455A-Q1_AECQ"/>
    <s v="リファレンス一覧"/>
    <s v="16-cell battery monitor with passive cell balancing"/>
    <x v="1"/>
    <s v="ICs - Power Management (PMIC)"/>
    <s v="Battery Management"/>
    <s v="Battery - Monitor"/>
  </r>
  <r>
    <n v="1157"/>
    <x v="25"/>
    <s v="TXI"/>
    <s v="BQ79616-Q1_AECQ"/>
    <s v="リファレンス一覧"/>
    <s v="16-S Automotive Precision Battery Monitor, Balancer and Integrated Protector with ASIL-D compliance"/>
    <x v="1"/>
    <s v="ICs - Power Management (PMIC)"/>
    <s v="Battery Management"/>
    <s v="Battery - Monitor"/>
  </r>
  <r>
    <n v="1161"/>
    <x v="25"/>
    <s v="TXI"/>
    <s v="INA210_AECQ"/>
    <s v="リファレンス一覧"/>
    <s v="26V, Bi-directional, High-precision Current Sense Amplifier"/>
    <x v="1"/>
    <s v="Linear"/>
    <s v="Amplifiers"/>
    <s v=""/>
  </r>
  <r>
    <n v="1162"/>
    <x v="25"/>
    <s v="TXI"/>
    <s v="LM5146-Q1_AECQ"/>
    <s v="リファレンス一覧"/>
    <s v="100V Synchronous Buck DC/DC Controller with wide Duty cycle range"/>
    <x v="1"/>
    <s v="ICs - Power Management (PMIC)"/>
    <s v="PMICs - DC/DC Switching Regulators"/>
    <s v="PMIC, DC-DC Regulator - Step-Down Buck Converter"/>
  </r>
  <r>
    <n v="1163"/>
    <x v="25"/>
    <s v="TXI"/>
    <s v="LM53600-Q1_AECQ"/>
    <s v="リファレンス一覧"/>
    <s v="3.5V to 36V, 650mA Synchronous 2.1MHz Step-Down Converter for Automotive Applications"/>
    <x v="1"/>
    <s v="Power Management"/>
    <s v="DC/DC Switching Regulator"/>
    <s v=""/>
  </r>
  <r>
    <n v="1164"/>
    <x v="25"/>
    <s v="TXI"/>
    <s v="LMR14050-Q1_AECQ"/>
    <s v="リファレンス一覧"/>
    <s v="SIMPLE SWITCHER Automotive 40V, 5A, 2.2MHz Step-Down Converter with 40uA Iq"/>
    <x v="1"/>
    <s v="Power Management"/>
    <s v="DC/DC Switching Regulator"/>
    <s v=""/>
  </r>
  <r>
    <n v="1165"/>
    <x v="25"/>
    <s v="TXI"/>
    <s v="LMR23615_AECQ"/>
    <s v="リファレンス一覧"/>
    <s v="SIMPLE SWITCHER, 36V, 1.5A Synchronous Step-Down Converter"/>
    <x v="1"/>
    <s v="ICs - Power Management (PMIC)"/>
    <s v="PMICs - DC/DC Switching Regulators"/>
    <s v="PMIC, DC-DC Regulator - Step-Down Buck Converter"/>
  </r>
  <r>
    <n v="1166"/>
    <x v="25"/>
    <s v="TXI"/>
    <s v="LP5912-Q1_AECQ"/>
    <s v="リファレンス一覧"/>
    <s v="Automotive 500-mA, Low-noise, Low-IQ, Low-dropout Voltage Regulator with Reverse Current Protection"/>
    <x v="1"/>
    <s v="ICs - Power Management (PMIC)"/>
    <s v="PMICs - Voltage Regulator, Linear"/>
    <s v="LDO (Low-Dropout Regulator)"/>
  </r>
  <r>
    <n v="1167"/>
    <x v="25"/>
    <s v="TXI"/>
    <s v="TPS25854-Q1_AECQ"/>
    <s v="リファレンス一覧"/>
    <s v="Single 3-A USB Type-C Charging ports Controller with Load shedding"/>
    <x v="1"/>
    <s v="ICs - Power Management (PMIC)"/>
    <s v="USB Interface"/>
    <s v="IC - USB Type-C"/>
  </r>
  <r>
    <n v="1168"/>
    <x v="25"/>
    <s v="TXI"/>
    <s v="TPS51200_AECQ"/>
    <s v="リファレンス一覧"/>
    <s v="3A Sink/Source DDR Termination Regulator w/ VTTREF Buffered Reference for DDR2, DDR3, DDR3L and DDR4"/>
    <x v="1"/>
    <s v="ICs - Power Management (PMIC)"/>
    <s v="PMICs - Voltage Regulator, Linear"/>
    <s v="DDR Termination Converter"/>
  </r>
  <r>
    <n v="1169"/>
    <x v="25"/>
    <s v="TXI"/>
    <s v="TPS54260-Q1_AECQ"/>
    <s v="リファレンス一覧"/>
    <s v="Automotive 3.5V to 60V Input, 2.5A Step-Down Converter with Eco-mode™ in HVSSOP package"/>
    <x v="1"/>
    <s v="ICs - Power Management (PMIC)"/>
    <s v="PMICs - DC/DC Switching Regulators"/>
    <s v="PMIC, DC-DC Regulator - Step-Down Buck Converter"/>
  </r>
  <r>
    <n v="1170"/>
    <x v="25"/>
    <s v="TXI"/>
    <s v="TPS54262-Q1_AECQ"/>
    <s v="リファレンス一覧"/>
    <s v=""/>
    <x v="1"/>
    <s v="ICs - Power Management (PMIC)"/>
    <s v="PMICs - DC/DC Switching Regulators"/>
    <s v="PMIC, DC-DC Regulator - Step-Down Buck Converter"/>
  </r>
  <r>
    <n v="1171"/>
    <x v="25"/>
    <s v="TXI"/>
    <s v="TPS57160-Q1_AECQ"/>
    <s v="リファレンス一覧"/>
    <s v=""/>
    <x v="1"/>
    <s v=""/>
    <s v=""/>
    <s v=""/>
  </r>
  <r>
    <n v="1172"/>
    <x v="25"/>
    <s v="TXI"/>
    <s v="TPS62160-Q1_AECQ"/>
    <s v="リファレンス一覧"/>
    <s v="Automotive, 3V-17V, 1A, Step-Down Converter with DCS-Control™"/>
    <x v="1"/>
    <s v="ICs - Power Management (PMIC)"/>
    <s v="PMICs - DC/DC Switching Regulators"/>
    <s v="PMIC, DC-DC Regulator - Step-Down Buck Converter"/>
  </r>
  <r>
    <n v="1173"/>
    <x v="25"/>
    <s v="TXI"/>
    <s v="TPS62810-Q1_AECQ"/>
    <s v="リファレンス一覧"/>
    <s v=""/>
    <x v="1"/>
    <s v="ICs - Power Management (PMIC)"/>
    <s v="PMICs - DC/DC Switching Regulators"/>
    <s v="Step-Down Buck"/>
  </r>
  <r>
    <n v="1174"/>
    <x v="25"/>
    <s v="TXI"/>
    <s v="TPS62812-Q1_AECQ"/>
    <s v="リファレンス一覧"/>
    <s v=""/>
    <x v="1"/>
    <s v="ICs - Power Management (PMIC)"/>
    <s v="PMICs - DC/DC Switching Regulators"/>
    <s v="Step-Down Buck"/>
  </r>
  <r>
    <n v="1175"/>
    <x v="25"/>
    <s v="TXI"/>
    <s v="TPS65400_AECQ"/>
    <s v="リファレンス一覧"/>
    <s v="4.5V to 18V Input, 4A / 4A / 2A / 2A Synchronous Quad-converter with PMBus/I2C Interface"/>
    <x v="1"/>
    <s v="ICs - Power Management (PMIC)"/>
    <s v="PMIC (Power Management IC)"/>
    <s v="PMIC, DC-DC Regulator - Step-Down Buck Converter"/>
  </r>
  <r>
    <n v="1176"/>
    <x v="25"/>
    <s v="TXI"/>
    <s v="TPS7A66xx-Q1_AECQ"/>
    <s v="リファレンス一覧"/>
    <s v="Automotive, 150mA, Off-Battery (40V), Low-Iq, Low Dropout Voltage Regulator with Power Good"/>
    <x v="1"/>
    <s v="Power Management"/>
    <s v="Voltage Regulator"/>
    <s v=""/>
  </r>
  <r>
    <n v="1177"/>
    <x v="25"/>
    <s v="TXI"/>
    <s v="TPS92515HV-Q1_AECQ"/>
    <s v="リファレンス一覧"/>
    <s v="65V Automotive 2A Shunt-PWM dimmable LED Driver with Integrated NFET and Current Calibration"/>
    <x v="1"/>
    <s v="Power Management"/>
    <s v="Drivers"/>
    <s v=""/>
  </r>
  <r>
    <n v="1178"/>
    <x v="25"/>
    <s v="TXI"/>
    <s v="TPS92518-Q1_AECQ"/>
    <s v="リファレンス一覧"/>
    <s v="Automotive Dual Buck LED Controller with SPI Interface, Analog and PWM dimming"/>
    <x v="1"/>
    <s v="Power Management"/>
    <s v="Drivers"/>
    <s v=""/>
  </r>
  <r>
    <n v="1179"/>
    <x v="25"/>
    <s v="TXI"/>
    <s v="TPS92520-Q1_AECQ"/>
    <s v="リファレンス一覧"/>
    <s v="1.6A Dual Synchronous Buck LED driver with SPI"/>
    <x v="1"/>
    <s v="Power Management"/>
    <s v="Drivers"/>
    <s v=""/>
  </r>
  <r>
    <n v="1184"/>
    <x v="27"/>
    <s v="VSH"/>
    <s v="VOMA618A_AECQ"/>
    <s v="リファレンス一覧"/>
    <s v="Automotive Qualified, Optocoupler, Phototransistor Output, Low Input Current, SOP-4, Mini-Flat Package"/>
    <x v="1"/>
    <s v="Isolator - Optoisolators, Photovoltaic Output"/>
    <s v="Optoisolator - Transistor Output"/>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0547FFE-CF2A-41DB-B9F1-D79688351538}" name="PivotTable1" cacheId="17" applyNumberFormats="0" applyBorderFormats="0" applyFontFormats="0" applyPatternFormats="0" applyAlignmentFormats="0" applyWidthHeightFormats="1" dataCaption="Values" grandTotalCaption="Design Opportunities" updatedVersion="8" minRefreshableVersion="3" useAutoFormatting="1" itemPrintTitles="1" createdVersion="7" indent="0" outline="1" outlineData="1" multipleFieldFilters="0" chartFormat="5" rowHeaderCaption="IC Manufacturer">
  <location ref="U7:V24" firstHeaderRow="1" firstDataRow="1" firstDataCol="1"/>
  <pivotFields count="10">
    <pivotField showAll="0"/>
    <pivotField axis="axisRow" showAll="0" measureFilter="1" sortType="descending">
      <items count="31">
        <item x="29"/>
        <item x="0"/>
        <item x="1"/>
        <item x="2"/>
        <item x="3"/>
        <item x="4"/>
        <item x="5"/>
        <item x="6"/>
        <item x="7"/>
        <item x="8"/>
        <item x="9"/>
        <item x="10"/>
        <item x="11"/>
        <item x="12"/>
        <item x="13"/>
        <item x="14"/>
        <item x="15"/>
        <item x="16"/>
        <item x="17"/>
        <item x="18"/>
        <item x="19"/>
        <item x="20"/>
        <item x="21"/>
        <item x="22"/>
        <item x="23"/>
        <item x="24"/>
        <item x="25"/>
        <item x="26"/>
        <item x="27"/>
        <item x="28"/>
        <item t="default"/>
      </items>
      <autoSortScope>
        <pivotArea dataOnly="0" outline="0" fieldPosition="0">
          <references count="1">
            <reference field="4294967294" count="1" selected="0">
              <x v="0"/>
            </reference>
          </references>
        </pivotArea>
      </autoSortScope>
    </pivotField>
    <pivotField showAll="0"/>
    <pivotField dataField="1" showAll="0"/>
    <pivotField showAll="0"/>
    <pivotField showAll="0"/>
    <pivotField showAll="0">
      <items count="3">
        <item x="0"/>
        <item x="1"/>
        <item t="default"/>
      </items>
    </pivotField>
    <pivotField showAll="0"/>
    <pivotField showAll="0"/>
    <pivotField showAll="0"/>
  </pivotFields>
  <rowFields count="1">
    <field x="1"/>
  </rowFields>
  <rowItems count="17">
    <i>
      <x v="2"/>
    </i>
    <i>
      <x v="26"/>
    </i>
    <i>
      <x v="15"/>
    </i>
    <i>
      <x v="12"/>
    </i>
    <i>
      <x v="25"/>
    </i>
    <i>
      <x v="18"/>
    </i>
    <i>
      <x v="10"/>
    </i>
    <i>
      <x v="14"/>
    </i>
    <i>
      <x v="20"/>
    </i>
    <i>
      <x v="17"/>
    </i>
    <i>
      <x v="6"/>
    </i>
    <i>
      <x v="28"/>
    </i>
    <i>
      <x v="22"/>
    </i>
    <i>
      <x v="19"/>
    </i>
    <i>
      <x v="29"/>
    </i>
    <i>
      <x v="11"/>
    </i>
    <i t="grand">
      <x/>
    </i>
  </rowItems>
  <colItems count="1">
    <i/>
  </colItems>
  <dataFields count="1">
    <dataField name="# Ref. Designs" fld="3" subtotal="count" baseField="0" baseItem="0"/>
  </dataFields>
  <formats count="12">
    <format dxfId="30">
      <pivotArea type="all" dataOnly="0" outline="0" fieldPosition="0"/>
    </format>
    <format dxfId="29">
      <pivotArea outline="0" collapsedLevelsAreSubtotals="1" fieldPosition="0"/>
    </format>
    <format dxfId="28">
      <pivotArea field="1" type="button" dataOnly="0" labelOnly="1" outline="0" axis="axisRow" fieldPosition="0"/>
    </format>
    <format dxfId="27">
      <pivotArea dataOnly="0" labelOnly="1" fieldPosition="0">
        <references count="1">
          <reference field="1" count="0"/>
        </references>
      </pivotArea>
    </format>
    <format dxfId="26">
      <pivotArea dataOnly="0" labelOnly="1" grandRow="1" outline="0" fieldPosition="0"/>
    </format>
    <format dxfId="25">
      <pivotArea dataOnly="0" labelOnly="1" outline="0" fieldPosition="0">
        <references count="1">
          <reference field="4294967294" count="1">
            <x v="0"/>
          </reference>
        </references>
      </pivotArea>
    </format>
    <format dxfId="24">
      <pivotArea field="1" type="button" dataOnly="0" labelOnly="1" outline="0" axis="axisRow" fieldPosition="0"/>
    </format>
    <format dxfId="23">
      <pivotArea dataOnly="0" labelOnly="1" outline="0" fieldPosition="0">
        <references count="1">
          <reference field="4294967294" count="1">
            <x v="0"/>
          </reference>
        </references>
      </pivotArea>
    </format>
    <format dxfId="22">
      <pivotArea field="1" type="button" dataOnly="0" labelOnly="1" outline="0" axis="axisRow" fieldPosition="0"/>
    </format>
    <format dxfId="21">
      <pivotArea dataOnly="0" labelOnly="1" outline="0" fieldPosition="0">
        <references count="1">
          <reference field="4294967294" count="1">
            <x v="0"/>
          </reference>
        </references>
      </pivotArea>
    </format>
    <format dxfId="20">
      <pivotArea field="1" type="button" dataOnly="0" labelOnly="1" outline="0" axis="axisRow" fieldPosition="0"/>
    </format>
    <format dxfId="19">
      <pivotArea dataOnly="0" labelOnly="1" outline="0" fieldPosition="0">
        <references count="1">
          <reference field="4294967294" count="1">
            <x v="0"/>
          </reference>
        </references>
      </pivotArea>
    </format>
  </formats>
  <chartFormats count="31">
    <chartFormat chart="2" format="54" series="1">
      <pivotArea type="data" outline="0" fieldPosition="0">
        <references count="1">
          <reference field="4294967294" count="1" selected="0">
            <x v="0"/>
          </reference>
        </references>
      </pivotArea>
    </chartFormat>
    <chartFormat chart="2" format="55">
      <pivotArea type="data" outline="0" fieldPosition="0">
        <references count="2">
          <reference field="4294967294" count="1" selected="0">
            <x v="0"/>
          </reference>
          <reference field="1" count="1" selected="0">
            <x v="2"/>
          </reference>
        </references>
      </pivotArea>
    </chartFormat>
    <chartFormat chart="2" format="56">
      <pivotArea type="data" outline="0" fieldPosition="0">
        <references count="2">
          <reference field="4294967294" count="1" selected="0">
            <x v="0"/>
          </reference>
          <reference field="1" count="1" selected="0">
            <x v="26"/>
          </reference>
        </references>
      </pivotArea>
    </chartFormat>
    <chartFormat chart="2" format="57">
      <pivotArea type="data" outline="0" fieldPosition="0">
        <references count="2">
          <reference field="4294967294" count="1" selected="0">
            <x v="0"/>
          </reference>
          <reference field="1" count="1" selected="0">
            <x v="12"/>
          </reference>
        </references>
      </pivotArea>
    </chartFormat>
    <chartFormat chart="2" format="58">
      <pivotArea type="data" outline="0" fieldPosition="0">
        <references count="2">
          <reference field="4294967294" count="1" selected="0">
            <x v="0"/>
          </reference>
          <reference field="1" count="1" selected="0">
            <x v="25"/>
          </reference>
        </references>
      </pivotArea>
    </chartFormat>
    <chartFormat chart="2" format="59">
      <pivotArea type="data" outline="0" fieldPosition="0">
        <references count="2">
          <reference field="4294967294" count="1" selected="0">
            <x v="0"/>
          </reference>
          <reference field="1" count="1" selected="0">
            <x v="15"/>
          </reference>
        </references>
      </pivotArea>
    </chartFormat>
    <chartFormat chart="2" format="60">
      <pivotArea type="data" outline="0" fieldPosition="0">
        <references count="2">
          <reference field="4294967294" count="1" selected="0">
            <x v="0"/>
          </reference>
          <reference field="1" count="1" selected="0">
            <x v="18"/>
          </reference>
        </references>
      </pivotArea>
    </chartFormat>
    <chartFormat chart="2" format="61">
      <pivotArea type="data" outline="0" fieldPosition="0">
        <references count="2">
          <reference field="4294967294" count="1" selected="0">
            <x v="0"/>
          </reference>
          <reference field="1" count="1" selected="0">
            <x v="14"/>
          </reference>
        </references>
      </pivotArea>
    </chartFormat>
    <chartFormat chart="2" format="62">
      <pivotArea type="data" outline="0" fieldPosition="0">
        <references count="2">
          <reference field="4294967294" count="1" selected="0">
            <x v="0"/>
          </reference>
          <reference field="1" count="1" selected="0">
            <x v="10"/>
          </reference>
        </references>
      </pivotArea>
    </chartFormat>
    <chartFormat chart="2" format="63">
      <pivotArea type="data" outline="0" fieldPosition="0">
        <references count="2">
          <reference field="4294967294" count="1" selected="0">
            <x v="0"/>
          </reference>
          <reference field="1" count="1" selected="0">
            <x v="28"/>
          </reference>
        </references>
      </pivotArea>
    </chartFormat>
    <chartFormat chart="2" format="64">
      <pivotArea type="data" outline="0" fieldPosition="0">
        <references count="2">
          <reference field="4294967294" count="1" selected="0">
            <x v="0"/>
          </reference>
          <reference field="1" count="1" selected="0">
            <x v="20"/>
          </reference>
        </references>
      </pivotArea>
    </chartFormat>
    <chartFormat chart="2" format="65">
      <pivotArea type="data" outline="0" fieldPosition="0">
        <references count="2">
          <reference field="4294967294" count="1" selected="0">
            <x v="0"/>
          </reference>
          <reference field="1" count="1" selected="0">
            <x v="17"/>
          </reference>
        </references>
      </pivotArea>
    </chartFormat>
    <chartFormat chart="2" format="66">
      <pivotArea type="data" outline="0" fieldPosition="0">
        <references count="2">
          <reference field="4294967294" count="1" selected="0">
            <x v="0"/>
          </reference>
          <reference field="1" count="1" selected="0">
            <x v="6"/>
          </reference>
        </references>
      </pivotArea>
    </chartFormat>
    <chartFormat chart="2" format="80">
      <pivotArea type="data" outline="0" fieldPosition="0">
        <references count="2">
          <reference field="4294967294" count="1" selected="0">
            <x v="0"/>
          </reference>
          <reference field="1" count="1" selected="0">
            <x v="19"/>
          </reference>
        </references>
      </pivotArea>
    </chartFormat>
    <chartFormat chart="2" format="81">
      <pivotArea type="data" outline="0" fieldPosition="0">
        <references count="2">
          <reference field="4294967294" count="1" selected="0">
            <x v="0"/>
          </reference>
          <reference field="1" count="1" selected="0">
            <x v="22"/>
          </reference>
        </references>
      </pivotArea>
    </chartFormat>
    <chartFormat chart="2" format="82">
      <pivotArea type="data" outline="0" fieldPosition="0">
        <references count="2">
          <reference field="4294967294" count="1" selected="0">
            <x v="0"/>
          </reference>
          <reference field="1" count="1" selected="0">
            <x v="29"/>
          </reference>
        </references>
      </pivotArea>
    </chartFormat>
    <chartFormat chart="2" format="83">
      <pivotArea type="data" outline="0" fieldPosition="0">
        <references count="2">
          <reference field="4294967294" count="1" selected="0">
            <x v="0"/>
          </reference>
          <reference field="1" count="1" selected="0">
            <x v="11"/>
          </reference>
        </references>
      </pivotArea>
    </chartFormat>
    <chartFormat chart="2" format="84">
      <pivotArea type="data" outline="0" fieldPosition="0">
        <references count="2">
          <reference field="4294967294" count="1" selected="0">
            <x v="0"/>
          </reference>
          <reference field="1" count="1" selected="0">
            <x v="23"/>
          </reference>
        </references>
      </pivotArea>
    </chartFormat>
    <chartFormat chart="2" format="85">
      <pivotArea type="data" outline="0" fieldPosition="0">
        <references count="2">
          <reference field="4294967294" count="1" selected="0">
            <x v="0"/>
          </reference>
          <reference field="1" count="1" selected="0">
            <x v="1"/>
          </reference>
        </references>
      </pivotArea>
    </chartFormat>
    <chartFormat chart="2" format="86">
      <pivotArea type="data" outline="0" fieldPosition="0">
        <references count="2">
          <reference field="4294967294" count="1" selected="0">
            <x v="0"/>
          </reference>
          <reference field="1" count="1" selected="0">
            <x v="0"/>
          </reference>
        </references>
      </pivotArea>
    </chartFormat>
    <chartFormat chart="2" format="87">
      <pivotArea type="data" outline="0" fieldPosition="0">
        <references count="2">
          <reference field="4294967294" count="1" selected="0">
            <x v="0"/>
          </reference>
          <reference field="1" count="1" selected="0">
            <x v="24"/>
          </reference>
        </references>
      </pivotArea>
    </chartFormat>
    <chartFormat chart="2" format="88">
      <pivotArea type="data" outline="0" fieldPosition="0">
        <references count="2">
          <reference field="4294967294" count="1" selected="0">
            <x v="0"/>
          </reference>
          <reference field="1" count="1" selected="0">
            <x v="4"/>
          </reference>
        </references>
      </pivotArea>
    </chartFormat>
    <chartFormat chart="2" format="89">
      <pivotArea type="data" outline="0" fieldPosition="0">
        <references count="2">
          <reference field="4294967294" count="1" selected="0">
            <x v="0"/>
          </reference>
          <reference field="1" count="1" selected="0">
            <x v="13"/>
          </reference>
        </references>
      </pivotArea>
    </chartFormat>
    <chartFormat chart="2" format="90">
      <pivotArea type="data" outline="0" fieldPosition="0">
        <references count="2">
          <reference field="4294967294" count="1" selected="0">
            <x v="0"/>
          </reference>
          <reference field="1" count="1" selected="0">
            <x v="7"/>
          </reference>
        </references>
      </pivotArea>
    </chartFormat>
    <chartFormat chart="2" format="91">
      <pivotArea type="data" outline="0" fieldPosition="0">
        <references count="2">
          <reference field="4294967294" count="1" selected="0">
            <x v="0"/>
          </reference>
          <reference field="1" count="1" selected="0">
            <x v="21"/>
          </reference>
        </references>
      </pivotArea>
    </chartFormat>
    <chartFormat chart="2" format="92">
      <pivotArea type="data" outline="0" fieldPosition="0">
        <references count="2">
          <reference field="4294967294" count="1" selected="0">
            <x v="0"/>
          </reference>
          <reference field="1" count="1" selected="0">
            <x v="3"/>
          </reference>
        </references>
      </pivotArea>
    </chartFormat>
    <chartFormat chart="2" format="93">
      <pivotArea type="data" outline="0" fieldPosition="0">
        <references count="2">
          <reference field="4294967294" count="1" selected="0">
            <x v="0"/>
          </reference>
          <reference field="1" count="1" selected="0">
            <x v="27"/>
          </reference>
        </references>
      </pivotArea>
    </chartFormat>
    <chartFormat chart="2" format="94">
      <pivotArea type="data" outline="0" fieldPosition="0">
        <references count="2">
          <reference field="4294967294" count="1" selected="0">
            <x v="0"/>
          </reference>
          <reference field="1" count="1" selected="0">
            <x v="16"/>
          </reference>
        </references>
      </pivotArea>
    </chartFormat>
    <chartFormat chart="2" format="95">
      <pivotArea type="data" outline="0" fieldPosition="0">
        <references count="2">
          <reference field="4294967294" count="1" selected="0">
            <x v="0"/>
          </reference>
          <reference field="1" count="1" selected="0">
            <x v="9"/>
          </reference>
        </references>
      </pivotArea>
    </chartFormat>
    <chartFormat chart="2" format="96">
      <pivotArea type="data" outline="0" fieldPosition="0">
        <references count="2">
          <reference field="4294967294" count="1" selected="0">
            <x v="0"/>
          </reference>
          <reference field="1" count="1" selected="0">
            <x v="8"/>
          </reference>
        </references>
      </pivotArea>
    </chartFormat>
    <chartFormat chart="2" format="97">
      <pivotArea type="data" outline="0" fieldPosition="0">
        <references count="2">
          <reference field="4294967294" count="1" selected="0">
            <x v="0"/>
          </reference>
          <reference field="1" count="1" selected="0">
            <x v="5"/>
          </reference>
        </references>
      </pivotArea>
    </chartFormat>
  </chartFormats>
  <pivotTableStyleInfo name="PivotStyleMedium6" showRowHeaders="1" showColHeaders="1" showRowStripes="0" showColStripes="0" showLastColumn="1"/>
  <filters count="1">
    <filter fld="1" type="valueGreaterThan" evalOrder="-1" id="1" iMeasureFld="0">
      <autoFilter ref="A1">
        <filterColumn colId="0">
          <customFilters>
            <customFilter operator="greaterThan" val="5"/>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2" xr16:uid="{3A51EEC2-9FA2-4D7D-B7D3-463474B5AFF4}" autoFormatId="16" applyNumberFormats="0" applyBorderFormats="0" applyFontFormats="0" applyPatternFormats="0" applyAlignmentFormats="0" applyWidthHeightFormats="0">
  <queryTableRefresh nextId="18">
    <queryTableFields count="10">
      <queryTableField id="1" name="RDL_ID" tableColumnId="1"/>
      <queryTableField id="2" name="IC_Manufacturer" tableColumnId="2"/>
      <queryTableField id="3" name="Mfr_Abbr" tableColumnId="3"/>
      <queryTableField id="4" name="IC_PN" tableColumnId="4"/>
      <queryTableField id="13" dataBound="0" tableColumnId="11"/>
      <queryTableField id="5" name="IC_Description" tableColumnId="5"/>
      <queryTableField id="6" name="AECQ_Focus" tableColumnId="6"/>
      <queryTableField id="10" name="Component Category" tableColumnId="7"/>
      <queryTableField id="11" name="Component Class" tableColumnId="8"/>
      <queryTableField id="12" name="Component Function" tableColumnId="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ECQ_Focus" xr10:uid="{B2073F21-D774-4E49-B76B-B103B7739D90}" sourceName="AECQ_Focus">
  <pivotTables>
    <pivotTable tabId="2" name="PivotTable1"/>
  </pivotTables>
  <data>
    <tabular pivotCacheId="858529472">
      <items count="2">
        <i x="0" s="1"/>
        <i x="1" s="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ECQ_Focus1" xr10:uid="{5130DAF9-9788-4EEC-B2C3-30170018B063}" sourceName="AECQ_Focus">
  <extLst>
    <x:ext xmlns:x15="http://schemas.microsoft.com/office/spreadsheetml/2010/11/main" uri="{2F2917AC-EB37-4324-AD4E-5DD8C200BD13}">
      <x15:tableSlicerCache tableId="1" column="6"/>
    </x:ex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C_Manufacturer" xr10:uid="{16803F6A-74F6-4E74-9134-A828AE8213A5}" sourceName="IC_Manufacturer">
  <extLst>
    <x:ext xmlns:x15="http://schemas.microsoft.com/office/spreadsheetml/2010/11/main" uri="{2F2917AC-EB37-4324-AD4E-5DD8C200BD13}">
      <x15:tableSlicerCache tableId="1" column="2"/>
    </x:ex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mponent_Category" xr10:uid="{2FB5B737-7406-43A7-B516-2D8F6DB5752E}" sourceName="Component Category">
  <extLst>
    <x:ext xmlns:x15="http://schemas.microsoft.com/office/spreadsheetml/2010/11/main" uri="{2F2917AC-EB37-4324-AD4E-5DD8C200BD13}">
      <x15:tableSlicerCache tableId="1" column="7"/>
    </x:ex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mponent_Class" xr10:uid="{E74C8843-4053-4A58-A145-17E0D6EAB953}" sourceName="Component Class">
  <extLst>
    <x:ext xmlns:x15="http://schemas.microsoft.com/office/spreadsheetml/2010/11/main" uri="{2F2917AC-EB37-4324-AD4E-5DD8C200BD13}">
      <x15:tableSlicerCache tableId="1" column="8"/>
    </x:ex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mponent_Function" xr10:uid="{9DA916D5-0F60-4F07-BBA4-69942B710C9D}" sourceName="Component Function">
  <extLst>
    <x:ext xmlns:x15="http://schemas.microsoft.com/office/spreadsheetml/2010/11/main" uri="{2F2917AC-EB37-4324-AD4E-5DD8C200BD13}">
      <x15:tableSlicerCache tableId="1" column="9"/>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ECQ_Focus" xr10:uid="{A2139080-1E8C-4938-8A08-EDC6B232BCDB}" cache="Slicer_AECQ_Focus" caption="AECQ Focus" lockedPosition="1" rowHeight="18288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ECQ_Focus 1" xr10:uid="{5ACAAC12-403D-45EB-80EB-24ED2E5AD701}" cache="Slicer_AECQ_Focus1" caption="Automotive Focus" lockedPosition="1" rowHeight="182880"/>
  <slicer name="IC_Manufacturer" xr10:uid="{596BF271-E333-4159-8B40-F07CC83CA742}" cache="Slicer_IC_Manufacturer" caption="Part Manufacturer" columnCount="2" lockedPosition="1" rowHeight="182880"/>
  <slicer name="Component Category" xr10:uid="{0FC4A44C-ED7C-4247-BDF6-23311BA7F27C}" cache="Slicer_Component_Category" caption="Component Category" columnCount="2" lockedPosition="1" rowHeight="182880"/>
  <slicer name="Component Class" xr10:uid="{AD3ACA9A-728F-4089-A2DA-039EEF2D4991}" cache="Slicer_Component_Class" caption="Component Class" columnCount="2" lockedPosition="1" rowHeight="182880"/>
  <slicer name="Component Function" xr10:uid="{B45B2DC3-B468-4AD0-B521-39C8B5AB5C4D}" cache="Slicer_Component_Function" caption="Component Function" columnCount="2" lockedPosition="1" rowHeight="18288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512E051-C0EC-401B-9799-2EDA169C82DD}" name="T2_RDL_Index_t_2" displayName="T2_RDL_Index_t_2" ref="A15:J1088" tableType="queryTable" totalsRowShown="0" headerRowDxfId="18" dataDxfId="17">
  <autoFilter ref="A15:J1088" xr:uid="{2512E051-C0EC-401B-9799-2EDA169C82DD}"/>
  <sortState xmlns:xlrd2="http://schemas.microsoft.com/office/spreadsheetml/2017/richdata2" ref="A16:J1088">
    <sortCondition ref="G16:G1088"/>
    <sortCondition ref="B16:B1088"/>
    <sortCondition ref="D16:D1088"/>
  </sortState>
  <tableColumns count="10">
    <tableColumn id="1" xr3:uid="{02AD188D-3E97-4E04-B5EC-34856CE9C562}" uniqueName="1" name="RDL_ID" queryTableFieldId="1" dataDxfId="16"/>
    <tableColumn id="2" xr3:uid="{C17D40C0-239C-4AEC-A53B-97388E1E46B6}" uniqueName="2" name="IC_Manufacturer" queryTableFieldId="2" dataDxfId="15"/>
    <tableColumn id="3" xr3:uid="{679F0883-28E2-41D1-8B7A-95D9BC4CCF48}" uniqueName="3" name="Mfr_Abbr" queryTableFieldId="3" dataDxfId="14"/>
    <tableColumn id="4" xr3:uid="{97393366-02C5-42EB-B6CE-024AF4F644E6}" uniqueName="4" name="IC_PN" queryTableFieldId="4" dataDxfId="13"/>
    <tableColumn id="11" xr3:uid="{650B091E-C7B3-4062-B6F4-F2750082BF97}" uniqueName="11" name="List" queryTableFieldId="13" dataDxfId="12" dataCellStyle="ハイパーリンク">
      <calculatedColumnFormula>IF(T2_RDL_Index_t_2[[#This Row],[AECQ_Focus]]="YES",HYPERLINK(LEFT(CELL("filename",A1),FIND("[",CELL("filename",A1))-1)&amp;"\Automotive\"&amp;T2_RDL_Index_t_2[[#This Row],[Mfr_Abbr]]&amp;"_"&amp;T2_RDL_Index_t_2[[#This Row],[IC_PN]]&amp;".xlsx","リファレンス一覧"),HYPERLINK(LEFT(CELL("filename",A1),FIND("[",CELL("filename",A1))-1)&amp;T2_RDL_Index_t_2[[#This Row],[Mfr_Abbr]]&amp;"_"&amp;T2_RDL_Index_t_2[[#This Row],[IC_PN]]&amp;".xlsx","リファレンス一覧"))</calculatedColumnFormula>
    </tableColumn>
    <tableColumn id="5" xr3:uid="{DAD5F5C9-2EBB-4BFA-B93A-7408775ED6DF}" uniqueName="5" name="IC_Description" queryTableFieldId="5" dataDxfId="11"/>
    <tableColumn id="6" xr3:uid="{28C523BD-978A-4A2C-9FB1-742C7167E6FD}" uniqueName="6" name="AECQ_Focus" queryTableFieldId="6" dataDxfId="10"/>
    <tableColumn id="7" xr3:uid="{FA3D7B21-B219-4EB4-8726-8B238C8BA113}" uniqueName="7" name="Component Category" queryTableFieldId="10" dataDxfId="9"/>
    <tableColumn id="8" xr3:uid="{B3E40579-4102-49A8-B867-B386F8973C17}" uniqueName="8" name="Component Class" queryTableFieldId="11" dataDxfId="8"/>
    <tableColumn id="9" xr3:uid="{33899B7E-E88D-46D5-A2A2-3B9EED432256}" uniqueName="9" name="Component Function" queryTableFieldId="12" dataDxfId="7"/>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microsoft.com/office/2007/relationships/slicer" Target="../slicers/slicer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0308D-8BB7-4315-8F66-ACB6260CBBAF}">
  <sheetPr codeName="Sheet1">
    <pageSetUpPr fitToPage="1"/>
  </sheetPr>
  <dimension ref="U1:W38"/>
  <sheetViews>
    <sheetView showGridLines="0" topLeftCell="F1" zoomScale="80" zoomScaleNormal="80" workbookViewId="0">
      <selection activeCell="U7" sqref="U7"/>
    </sheetView>
  </sheetViews>
  <sheetFormatPr defaultColWidth="9.109375" defaultRowHeight="13.8" x14ac:dyDescent="0.25"/>
  <cols>
    <col min="1" max="3" width="9.109375" style="3" customWidth="1"/>
    <col min="4" max="20" width="9.109375" style="3"/>
    <col min="21" max="21" width="24.33203125" style="3" bestFit="1" customWidth="1"/>
    <col min="22" max="22" width="13.21875" style="3" bestFit="1" customWidth="1"/>
    <col min="23" max="23" width="11.6640625" style="3" bestFit="1" customWidth="1"/>
    <col min="24" max="24" width="13.33203125" style="3" bestFit="1" customWidth="1"/>
    <col min="25" max="25" width="14.6640625" style="3" bestFit="1" customWidth="1"/>
    <col min="26" max="26" width="18.33203125" style="3" bestFit="1" customWidth="1"/>
    <col min="27" max="27" width="19.6640625" style="3" bestFit="1" customWidth="1"/>
    <col min="28" max="16384" width="9.109375" style="3"/>
  </cols>
  <sheetData>
    <row r="1" spans="21:23" ht="20.399999999999999" x14ac:dyDescent="0.35">
      <c r="U1" s="8" t="s">
        <v>1655</v>
      </c>
    </row>
    <row r="2" spans="21:23" x14ac:dyDescent="0.25">
      <c r="U2" s="9" t="s">
        <v>1656</v>
      </c>
    </row>
    <row r="3" spans="21:23" x14ac:dyDescent="0.25">
      <c r="U3" s="10" t="s">
        <v>1657</v>
      </c>
    </row>
    <row r="4" spans="21:23" x14ac:dyDescent="0.25">
      <c r="U4" s="9" t="s">
        <v>1660</v>
      </c>
      <c r="V4" s="11">
        <f ca="1">TODAY()</f>
        <v>45546</v>
      </c>
    </row>
    <row r="5" spans="21:23" x14ac:dyDescent="0.25">
      <c r="U5"/>
      <c r="V5"/>
    </row>
    <row r="7" spans="21:23" x14ac:dyDescent="0.25">
      <c r="U7" s="7" t="s">
        <v>1644</v>
      </c>
      <c r="V7" s="3" t="s">
        <v>1654</v>
      </c>
      <c r="W7"/>
    </row>
    <row r="8" spans="21:23" x14ac:dyDescent="0.25">
      <c r="U8" s="4" t="s">
        <v>610</v>
      </c>
      <c r="V8" s="3">
        <v>178</v>
      </c>
      <c r="W8"/>
    </row>
    <row r="9" spans="21:23" x14ac:dyDescent="0.25">
      <c r="U9" s="4" t="s">
        <v>628</v>
      </c>
      <c r="V9" s="3">
        <v>140</v>
      </c>
      <c r="W9"/>
    </row>
    <row r="10" spans="21:23" x14ac:dyDescent="0.25">
      <c r="U10" s="4" t="s">
        <v>618</v>
      </c>
      <c r="V10" s="3">
        <v>126</v>
      </c>
      <c r="W10"/>
    </row>
    <row r="11" spans="21:23" x14ac:dyDescent="0.25">
      <c r="U11" s="4" t="s">
        <v>637</v>
      </c>
      <c r="V11" s="3">
        <v>103</v>
      </c>
      <c r="W11"/>
    </row>
    <row r="12" spans="21:23" x14ac:dyDescent="0.25">
      <c r="U12" s="4" t="s">
        <v>627</v>
      </c>
      <c r="V12" s="3">
        <v>96</v>
      </c>
      <c r="W12"/>
    </row>
    <row r="13" spans="21:23" x14ac:dyDescent="0.25">
      <c r="U13" s="4" t="s">
        <v>622</v>
      </c>
      <c r="V13" s="3">
        <v>86</v>
      </c>
      <c r="W13"/>
    </row>
    <row r="14" spans="21:23" x14ac:dyDescent="0.25">
      <c r="U14" s="4" t="s">
        <v>616</v>
      </c>
      <c r="V14" s="3">
        <v>69</v>
      </c>
      <c r="W14"/>
    </row>
    <row r="15" spans="21:23" x14ac:dyDescent="0.25">
      <c r="U15" s="4" t="s">
        <v>617</v>
      </c>
      <c r="V15" s="3">
        <v>65</v>
      </c>
      <c r="W15"/>
    </row>
    <row r="16" spans="21:23" x14ac:dyDescent="0.25">
      <c r="U16" s="4" t="s">
        <v>215</v>
      </c>
      <c r="V16" s="3">
        <v>51</v>
      </c>
      <c r="W16"/>
    </row>
    <row r="17" spans="21:23" x14ac:dyDescent="0.25">
      <c r="U17" s="4" t="s">
        <v>621</v>
      </c>
      <c r="V17" s="3">
        <v>40</v>
      </c>
      <c r="W17"/>
    </row>
    <row r="18" spans="21:23" x14ac:dyDescent="0.25">
      <c r="U18" s="4" t="s">
        <v>612</v>
      </c>
      <c r="V18" s="3">
        <v>27</v>
      </c>
      <c r="W18"/>
    </row>
    <row r="19" spans="21:23" x14ac:dyDescent="0.25">
      <c r="U19" s="4" t="s">
        <v>629</v>
      </c>
      <c r="V19" s="3">
        <v>16</v>
      </c>
      <c r="W19"/>
    </row>
    <row r="20" spans="21:23" x14ac:dyDescent="0.25">
      <c r="U20" s="4" t="s">
        <v>624</v>
      </c>
      <c r="V20" s="3">
        <v>9</v>
      </c>
      <c r="W20"/>
    </row>
    <row r="21" spans="21:23" x14ac:dyDescent="0.25">
      <c r="U21" s="4" t="s">
        <v>623</v>
      </c>
      <c r="V21" s="3">
        <v>8</v>
      </c>
      <c r="W21"/>
    </row>
    <row r="22" spans="21:23" x14ac:dyDescent="0.25">
      <c r="U22" s="4" t="s">
        <v>630</v>
      </c>
      <c r="V22" s="3">
        <v>7</v>
      </c>
      <c r="W22"/>
    </row>
    <row r="23" spans="21:23" x14ac:dyDescent="0.25">
      <c r="U23" s="4" t="s">
        <v>115</v>
      </c>
      <c r="V23" s="3">
        <v>7</v>
      </c>
      <c r="W23"/>
    </row>
    <row r="24" spans="21:23" x14ac:dyDescent="0.25">
      <c r="U24" s="4" t="s">
        <v>1661</v>
      </c>
      <c r="V24" s="3">
        <v>1028</v>
      </c>
      <c r="W24"/>
    </row>
    <row r="25" spans="21:23" x14ac:dyDescent="0.25">
      <c r="U25"/>
      <c r="V25"/>
      <c r="W25"/>
    </row>
    <row r="26" spans="21:23" x14ac:dyDescent="0.25">
      <c r="U26"/>
      <c r="V26"/>
      <c r="W26"/>
    </row>
    <row r="27" spans="21:23" x14ac:dyDescent="0.25">
      <c r="U27"/>
      <c r="V27"/>
      <c r="W27"/>
    </row>
    <row r="28" spans="21:23" x14ac:dyDescent="0.25">
      <c r="U28"/>
      <c r="V28"/>
      <c r="W28"/>
    </row>
    <row r="29" spans="21:23" x14ac:dyDescent="0.25">
      <c r="U29"/>
      <c r="V29"/>
      <c r="W29"/>
    </row>
    <row r="30" spans="21:23" x14ac:dyDescent="0.25">
      <c r="U30"/>
      <c r="V30"/>
      <c r="W30"/>
    </row>
    <row r="31" spans="21:23" x14ac:dyDescent="0.25">
      <c r="U31"/>
      <c r="V31"/>
      <c r="W31"/>
    </row>
    <row r="32" spans="21:23" x14ac:dyDescent="0.25">
      <c r="U32"/>
      <c r="V32"/>
      <c r="W32"/>
    </row>
    <row r="33" spans="21:23" x14ac:dyDescent="0.25">
      <c r="U33"/>
      <c r="V33"/>
      <c r="W33"/>
    </row>
    <row r="34" spans="21:23" x14ac:dyDescent="0.25">
      <c r="U34"/>
      <c r="V34"/>
      <c r="W34"/>
    </row>
    <row r="35" spans="21:23" x14ac:dyDescent="0.25">
      <c r="U35"/>
      <c r="V35"/>
    </row>
    <row r="36" spans="21:23" x14ac:dyDescent="0.25">
      <c r="U36"/>
      <c r="V36"/>
    </row>
    <row r="37" spans="21:23" x14ac:dyDescent="0.25">
      <c r="U37"/>
      <c r="V37"/>
    </row>
    <row r="38" spans="21:23" x14ac:dyDescent="0.25">
      <c r="U38"/>
      <c r="V38"/>
    </row>
  </sheetData>
  <phoneticPr fontId="7"/>
  <pageMargins left="0.7" right="0.7" top="0.75" bottom="0.75" header="0.3" footer="0.3"/>
  <pageSetup paperSize="5" scale="58" fitToHeight="0" orientation="landscape" r:id="rId2"/>
  <colBreaks count="1" manualBreakCount="1">
    <brk id="18" max="38" man="1"/>
  </colBreaks>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5:J1088"/>
  <sheetViews>
    <sheetView showGridLines="0" tabSelected="1" zoomScale="75" zoomScaleNormal="75" workbookViewId="0">
      <pane ySplit="15" topLeftCell="A16" activePane="bottomLeft" state="frozen"/>
      <selection pane="bottomLeft" activeCell="A16" sqref="A16"/>
    </sheetView>
  </sheetViews>
  <sheetFormatPr defaultRowHeight="13.2" x14ac:dyDescent="0.2"/>
  <cols>
    <col min="1" max="1" width="15.109375" customWidth="1"/>
    <col min="2" max="2" width="26.33203125" style="1" bestFit="1" customWidth="1"/>
    <col min="3" max="3" width="16.88671875" bestFit="1" customWidth="1"/>
    <col min="4" max="4" width="39.109375" bestFit="1" customWidth="1"/>
    <col min="5" max="5" width="20.44140625" customWidth="1"/>
    <col min="6" max="6" width="20.21875" bestFit="1" customWidth="1"/>
    <col min="7" max="7" width="42.6640625" bestFit="1" customWidth="1"/>
    <col min="8" max="8" width="50.33203125" bestFit="1" customWidth="1"/>
    <col min="9" max="9" width="81.109375" bestFit="1" customWidth="1"/>
  </cols>
  <sheetData>
    <row r="15" spans="1:10" s="13" customFormat="1" ht="13.8" x14ac:dyDescent="0.2">
      <c r="A15" s="12" t="s">
        <v>1583</v>
      </c>
      <c r="B15" s="12" t="s">
        <v>586</v>
      </c>
      <c r="C15" s="12" t="s">
        <v>588</v>
      </c>
      <c r="D15" s="12" t="s">
        <v>587</v>
      </c>
      <c r="E15" s="15" t="s">
        <v>2236</v>
      </c>
      <c r="F15" s="12" t="s">
        <v>885</v>
      </c>
      <c r="G15" s="12" t="s">
        <v>866</v>
      </c>
      <c r="H15" t="s">
        <v>1844</v>
      </c>
      <c r="I15" t="s">
        <v>1845</v>
      </c>
      <c r="J15" t="s">
        <v>1846</v>
      </c>
    </row>
    <row r="16" spans="1:10" ht="13.8" x14ac:dyDescent="0.25">
      <c r="A16" s="6">
        <v>1</v>
      </c>
      <c r="B16" s="4" t="s">
        <v>611</v>
      </c>
      <c r="C16" s="3" t="s">
        <v>91</v>
      </c>
      <c r="D16" s="3" t="s">
        <v>677</v>
      </c>
      <c r="E16" s="16" t="str">
        <f ca="1">IF(T2_RDL_Index_t_2[[#This Row],[AECQ_Focus]]="YES",HYPERLINK(LEFT(CELL("filename",A1),FIND("[",CELL("filename",A1))-1)&amp;"\Automotive\"&amp;T2_RDL_Index_t_2[[#This Row],[Mfr_Abbr]]&amp;"_"&amp;T2_RDL_Index_t_2[[#This Row],[IC_PN]]&amp;".xlsx","リファレンス一覧"),HYPERLINK(LEFT(CELL("filename",A1),FIND("[",CELL("filename",A1))-1)&amp;T2_RDL_Index_t_2[[#This Row],[Mfr_Abbr]]&amp;"_"&amp;T2_RDL_Index_t_2[[#This Row],[IC_PN]]&amp;".xlsx","リファレンス一覧"))</f>
        <v>リファレンス一覧</v>
      </c>
      <c r="F16" s="3" t="s">
        <v>1073</v>
      </c>
      <c r="G16" s="5" t="s">
        <v>585</v>
      </c>
      <c r="H16" s="14" t="s">
        <v>1851</v>
      </c>
      <c r="I16" s="3" t="s">
        <v>938</v>
      </c>
      <c r="J16" s="14" t="s">
        <v>1074</v>
      </c>
    </row>
    <row r="17" spans="1:10" ht="13.8" x14ac:dyDescent="0.25">
      <c r="A17" s="2">
        <v>2</v>
      </c>
      <c r="B17" s="4" t="s">
        <v>610</v>
      </c>
      <c r="C17" s="3" t="s">
        <v>589</v>
      </c>
      <c r="D17" s="3" t="s">
        <v>1584</v>
      </c>
      <c r="E17" s="16" t="str">
        <f ca="1">IF(T2_RDL_Index_t_2[[#This Row],[AECQ_Focus]]="YES",HYPERLINK(LEFT(CELL("filename",A2),FIND("[",CELL("filename",A2))-1)&amp;"\Automotive\"&amp;T2_RDL_Index_t_2[[#This Row],[Mfr_Abbr]]&amp;"_"&amp;T2_RDL_Index_t_2[[#This Row],[IC_PN]]&amp;".xlsx","リファレンス一覧"),HYPERLINK(LEFT(CELL("filename",A2),FIND("[",CELL("filename",A2))-1)&amp;T2_RDL_Index_t_2[[#This Row],[Mfr_Abbr]]&amp;"_"&amp;T2_RDL_Index_t_2[[#This Row],[IC_PN]]&amp;".xlsx","リファレンス一覧"))</f>
        <v>リファレンス一覧</v>
      </c>
      <c r="F17" s="3" t="s">
        <v>1585</v>
      </c>
      <c r="G17" s="5" t="s">
        <v>585</v>
      </c>
      <c r="H17" s="14" t="s">
        <v>1847</v>
      </c>
      <c r="I17" s="3" t="s">
        <v>891</v>
      </c>
      <c r="J17" s="14" t="s">
        <v>1564</v>
      </c>
    </row>
    <row r="18" spans="1:10" ht="13.8" x14ac:dyDescent="0.25">
      <c r="A18" s="6">
        <v>3</v>
      </c>
      <c r="B18" s="4" t="s">
        <v>610</v>
      </c>
      <c r="C18" s="3" t="s">
        <v>589</v>
      </c>
      <c r="D18" s="3" t="s">
        <v>1917</v>
      </c>
      <c r="E18" s="16" t="str">
        <f ca="1">IF(T2_RDL_Index_t_2[[#This Row],[AECQ_Focus]]="YES",HYPERLINK(LEFT(CELL("filename",A3),FIND("[",CELL("filename",A3))-1)&amp;"\Automotive\"&amp;T2_RDL_Index_t_2[[#This Row],[Mfr_Abbr]]&amp;"_"&amp;T2_RDL_Index_t_2[[#This Row],[IC_PN]]&amp;".xlsx","リファレンス一覧"),HYPERLINK(LEFT(CELL("filename",A3),FIND("[",CELL("filename",A3))-1)&amp;T2_RDL_Index_t_2[[#This Row],[Mfr_Abbr]]&amp;"_"&amp;T2_RDL_Index_t_2[[#This Row],[IC_PN]]&amp;".xlsx","リファレンス一覧"))</f>
        <v>リファレンス一覧</v>
      </c>
      <c r="F18" s="3" t="s">
        <v>1918</v>
      </c>
      <c r="G18" s="5" t="s">
        <v>585</v>
      </c>
      <c r="H18" s="14" t="s">
        <v>1847</v>
      </c>
      <c r="I18" s="3" t="s">
        <v>1919</v>
      </c>
      <c r="J18" s="14" t="s">
        <v>1920</v>
      </c>
    </row>
    <row r="19" spans="1:10" ht="13.8" x14ac:dyDescent="0.25">
      <c r="A19" s="2">
        <v>4</v>
      </c>
      <c r="B19" s="4" t="s">
        <v>610</v>
      </c>
      <c r="C19" s="3" t="s">
        <v>589</v>
      </c>
      <c r="D19" s="3" t="s">
        <v>349</v>
      </c>
      <c r="E19" s="16" t="str">
        <f ca="1">IF(T2_RDL_Index_t_2[[#This Row],[AECQ_Focus]]="YES",HYPERLINK(LEFT(CELL("filename",A4),FIND("[",CELL("filename",A4))-1)&amp;"\Automotive\"&amp;T2_RDL_Index_t_2[[#This Row],[Mfr_Abbr]]&amp;"_"&amp;T2_RDL_Index_t_2[[#This Row],[IC_PN]]&amp;".xlsx","リファレンス一覧"),HYPERLINK(LEFT(CELL("filename",A4),FIND("[",CELL("filename",A4))-1)&amp;T2_RDL_Index_t_2[[#This Row],[Mfr_Abbr]]&amp;"_"&amp;T2_RDL_Index_t_2[[#This Row],[IC_PN]]&amp;".xlsx","リファレンス一覧"))</f>
        <v>リファレンス一覧</v>
      </c>
      <c r="F19" s="3" t="s">
        <v>887</v>
      </c>
      <c r="G19" s="5" t="s">
        <v>585</v>
      </c>
      <c r="H19" s="14" t="s">
        <v>1848</v>
      </c>
      <c r="I19" s="3" t="s">
        <v>888</v>
      </c>
      <c r="J19" s="14" t="s">
        <v>889</v>
      </c>
    </row>
    <row r="20" spans="1:10" ht="13.8" x14ac:dyDescent="0.25">
      <c r="A20" s="6">
        <v>5</v>
      </c>
      <c r="B20" s="4" t="s">
        <v>610</v>
      </c>
      <c r="C20" s="3" t="s">
        <v>589</v>
      </c>
      <c r="D20" s="3" t="s">
        <v>497</v>
      </c>
      <c r="E20" s="16" t="str">
        <f ca="1">IF(T2_RDL_Index_t_2[[#This Row],[AECQ_Focus]]="YES",HYPERLINK(LEFT(CELL("filename",A5),FIND("[",CELL("filename",A5))-1)&amp;"\Automotive\"&amp;T2_RDL_Index_t_2[[#This Row],[Mfr_Abbr]]&amp;"_"&amp;T2_RDL_Index_t_2[[#This Row],[IC_PN]]&amp;".xlsx","リファレンス一覧"),HYPERLINK(LEFT(CELL("filename",A5),FIND("[",CELL("filename",A5))-1)&amp;T2_RDL_Index_t_2[[#This Row],[Mfr_Abbr]]&amp;"_"&amp;T2_RDL_Index_t_2[[#This Row],[IC_PN]]&amp;".xlsx","リファレンス一覧"))</f>
        <v>リファレンス一覧</v>
      </c>
      <c r="F20" s="3" t="s">
        <v>890</v>
      </c>
      <c r="G20" s="5" t="s">
        <v>585</v>
      </c>
      <c r="H20" s="14" t="s">
        <v>1847</v>
      </c>
      <c r="I20" s="3" t="s">
        <v>891</v>
      </c>
      <c r="J20" s="14" t="s">
        <v>1564</v>
      </c>
    </row>
    <row r="21" spans="1:10" ht="13.8" x14ac:dyDescent="0.25">
      <c r="A21" s="2">
        <v>6</v>
      </c>
      <c r="B21" s="4" t="s">
        <v>610</v>
      </c>
      <c r="C21" s="3" t="s">
        <v>589</v>
      </c>
      <c r="D21" s="3" t="s">
        <v>350</v>
      </c>
      <c r="E21" s="16" t="str">
        <f ca="1">IF(T2_RDL_Index_t_2[[#This Row],[AECQ_Focus]]="YES",HYPERLINK(LEFT(CELL("filename",A6),FIND("[",CELL("filename",A6))-1)&amp;"\Automotive\"&amp;T2_RDL_Index_t_2[[#This Row],[Mfr_Abbr]]&amp;"_"&amp;T2_RDL_Index_t_2[[#This Row],[IC_PN]]&amp;".xlsx","リファレンス一覧"),HYPERLINK(LEFT(CELL("filename",A6),FIND("[",CELL("filename",A6))-1)&amp;T2_RDL_Index_t_2[[#This Row],[Mfr_Abbr]]&amp;"_"&amp;T2_RDL_Index_t_2[[#This Row],[IC_PN]]&amp;".xlsx","リファレンス一覧"))</f>
        <v>リファレンス一覧</v>
      </c>
      <c r="F21" s="3" t="s">
        <v>893</v>
      </c>
      <c r="G21" s="5" t="s">
        <v>585</v>
      </c>
      <c r="H21" s="14" t="s">
        <v>1851</v>
      </c>
      <c r="I21" s="3" t="s">
        <v>1903</v>
      </c>
      <c r="J21" s="14" t="s">
        <v>896</v>
      </c>
    </row>
    <row r="22" spans="1:10" ht="13.8" x14ac:dyDescent="0.25">
      <c r="A22" s="6">
        <v>7</v>
      </c>
      <c r="B22" s="4" t="s">
        <v>610</v>
      </c>
      <c r="C22" s="3" t="s">
        <v>589</v>
      </c>
      <c r="D22" s="3" t="s">
        <v>351</v>
      </c>
      <c r="E22" s="16" t="str">
        <f ca="1">IF(T2_RDL_Index_t_2[[#This Row],[AECQ_Focus]]="YES",HYPERLINK(LEFT(CELL("filename",A7),FIND("[",CELL("filename",A7))-1)&amp;"\Automotive\"&amp;T2_RDL_Index_t_2[[#This Row],[Mfr_Abbr]]&amp;"_"&amp;T2_RDL_Index_t_2[[#This Row],[IC_PN]]&amp;".xlsx","リファレンス一覧"),HYPERLINK(LEFT(CELL("filename",A7),FIND("[",CELL("filename",A7))-1)&amp;T2_RDL_Index_t_2[[#This Row],[Mfr_Abbr]]&amp;"_"&amp;T2_RDL_Index_t_2[[#This Row],[IC_PN]]&amp;".xlsx","リファレンス一覧"))</f>
        <v>リファレンス一覧</v>
      </c>
      <c r="F22" s="3" t="s">
        <v>897</v>
      </c>
      <c r="G22" s="5" t="s">
        <v>585</v>
      </c>
      <c r="H22" s="14" t="s">
        <v>1851</v>
      </c>
      <c r="I22" s="3" t="s">
        <v>1903</v>
      </c>
      <c r="J22" s="14" t="s">
        <v>896</v>
      </c>
    </row>
    <row r="23" spans="1:10" ht="13.8" x14ac:dyDescent="0.25">
      <c r="A23" s="2">
        <v>8</v>
      </c>
      <c r="B23" s="4" t="s">
        <v>610</v>
      </c>
      <c r="C23" s="3" t="s">
        <v>589</v>
      </c>
      <c r="D23" s="3" t="s">
        <v>1565</v>
      </c>
      <c r="E23" s="16" t="str">
        <f ca="1">IF(T2_RDL_Index_t_2[[#This Row],[AECQ_Focus]]="YES",HYPERLINK(LEFT(CELL("filename",A8),FIND("[",CELL("filename",A8))-1)&amp;"\Automotive\"&amp;T2_RDL_Index_t_2[[#This Row],[Mfr_Abbr]]&amp;"_"&amp;T2_RDL_Index_t_2[[#This Row],[IC_PN]]&amp;".xlsx","リファレンス一覧"),HYPERLINK(LEFT(CELL("filename",A8),FIND("[",CELL("filename",A8))-1)&amp;T2_RDL_Index_t_2[[#This Row],[Mfr_Abbr]]&amp;"_"&amp;T2_RDL_Index_t_2[[#This Row],[IC_PN]]&amp;".xlsx","リファレンス一覧"))</f>
        <v>リファレンス一覧</v>
      </c>
      <c r="F23" s="3" t="s">
        <v>1566</v>
      </c>
      <c r="G23" s="5" t="s">
        <v>585</v>
      </c>
      <c r="H23" s="14" t="s">
        <v>1851</v>
      </c>
      <c r="I23" s="3" t="s">
        <v>1903</v>
      </c>
      <c r="J23" s="14" t="s">
        <v>896</v>
      </c>
    </row>
    <row r="24" spans="1:10" ht="13.8" x14ac:dyDescent="0.25">
      <c r="A24" s="6">
        <v>9</v>
      </c>
      <c r="B24" s="4" t="s">
        <v>610</v>
      </c>
      <c r="C24" s="3" t="s">
        <v>589</v>
      </c>
      <c r="D24" s="3" t="s">
        <v>0</v>
      </c>
      <c r="E24" s="16" t="str">
        <f ca="1">IF(T2_RDL_Index_t_2[[#This Row],[AECQ_Focus]]="YES",HYPERLINK(LEFT(CELL("filename",A9),FIND("[",CELL("filename",A9))-1)&amp;"\Automotive\"&amp;T2_RDL_Index_t_2[[#This Row],[Mfr_Abbr]]&amp;"_"&amp;T2_RDL_Index_t_2[[#This Row],[IC_PN]]&amp;".xlsx","リファレンス一覧"),HYPERLINK(LEFT(CELL("filename",A9),FIND("[",CELL("filename",A9))-1)&amp;T2_RDL_Index_t_2[[#This Row],[Mfr_Abbr]]&amp;"_"&amp;T2_RDL_Index_t_2[[#This Row],[IC_PN]]&amp;".xlsx","リファレンス一覧"))</f>
        <v>リファレンス一覧</v>
      </c>
      <c r="F24" s="3" t="s">
        <v>898</v>
      </c>
      <c r="G24" s="5" t="s">
        <v>585</v>
      </c>
      <c r="H24" s="14" t="s">
        <v>1851</v>
      </c>
      <c r="I24" s="3" t="s">
        <v>1903</v>
      </c>
      <c r="J24" s="14" t="s">
        <v>896</v>
      </c>
    </row>
    <row r="25" spans="1:10" ht="13.8" x14ac:dyDescent="0.25">
      <c r="A25" s="2">
        <v>10</v>
      </c>
      <c r="B25" s="4" t="s">
        <v>610</v>
      </c>
      <c r="C25" s="3" t="s">
        <v>589</v>
      </c>
      <c r="D25" s="3" t="s">
        <v>352</v>
      </c>
      <c r="E25" s="16" t="str">
        <f ca="1">IF(T2_RDL_Index_t_2[[#This Row],[AECQ_Focus]]="YES",HYPERLINK(LEFT(CELL("filename",A10),FIND("[",CELL("filename",A10))-1)&amp;"\Automotive\"&amp;T2_RDL_Index_t_2[[#This Row],[Mfr_Abbr]]&amp;"_"&amp;T2_RDL_Index_t_2[[#This Row],[IC_PN]]&amp;".xlsx","リファレンス一覧"),HYPERLINK(LEFT(CELL("filename",A10),FIND("[",CELL("filename",A10))-1)&amp;T2_RDL_Index_t_2[[#This Row],[Mfr_Abbr]]&amp;"_"&amp;T2_RDL_Index_t_2[[#This Row],[IC_PN]]&amp;".xlsx","リファレンス一覧"))</f>
        <v>リファレンス一覧</v>
      </c>
      <c r="F25" s="3" t="s">
        <v>899</v>
      </c>
      <c r="G25" s="5" t="s">
        <v>585</v>
      </c>
      <c r="H25" s="14" t="s">
        <v>1851</v>
      </c>
      <c r="I25" s="3" t="s">
        <v>1903</v>
      </c>
      <c r="J25" s="14" t="s">
        <v>896</v>
      </c>
    </row>
    <row r="26" spans="1:10" ht="13.8" x14ac:dyDescent="0.25">
      <c r="A26" s="6">
        <v>11</v>
      </c>
      <c r="B26" s="4" t="s">
        <v>610</v>
      </c>
      <c r="C26" s="3" t="s">
        <v>589</v>
      </c>
      <c r="D26" s="3" t="s">
        <v>425</v>
      </c>
      <c r="E26" s="16" t="str">
        <f ca="1">IF(T2_RDL_Index_t_2[[#This Row],[AECQ_Focus]]="YES",HYPERLINK(LEFT(CELL("filename",A11),FIND("[",CELL("filename",A11))-1)&amp;"\Automotive\"&amp;T2_RDL_Index_t_2[[#This Row],[Mfr_Abbr]]&amp;"_"&amp;T2_RDL_Index_t_2[[#This Row],[IC_PN]]&amp;".xlsx","リファレンス一覧"),HYPERLINK(LEFT(CELL("filename",A11),FIND("[",CELL("filename",A11))-1)&amp;T2_RDL_Index_t_2[[#This Row],[Mfr_Abbr]]&amp;"_"&amp;T2_RDL_Index_t_2[[#This Row],[IC_PN]]&amp;".xlsx","リファレンス一覧"))</f>
        <v>リファレンス一覧</v>
      </c>
      <c r="F26" s="3" t="s">
        <v>900</v>
      </c>
      <c r="G26" s="5" t="s">
        <v>585</v>
      </c>
      <c r="H26" s="14" t="s">
        <v>1851</v>
      </c>
      <c r="I26" s="3" t="s">
        <v>1852</v>
      </c>
      <c r="J26" s="14" t="s">
        <v>1921</v>
      </c>
    </row>
    <row r="27" spans="1:10" ht="13.8" x14ac:dyDescent="0.25">
      <c r="A27" s="2">
        <v>12</v>
      </c>
      <c r="B27" s="4" t="s">
        <v>610</v>
      </c>
      <c r="C27" s="3" t="s">
        <v>589</v>
      </c>
      <c r="D27" s="3" t="s">
        <v>1</v>
      </c>
      <c r="E27" s="16" t="str">
        <f ca="1">IF(T2_RDL_Index_t_2[[#This Row],[AECQ_Focus]]="YES",HYPERLINK(LEFT(CELL("filename",A12),FIND("[",CELL("filename",A12))-1)&amp;"\Automotive\"&amp;T2_RDL_Index_t_2[[#This Row],[Mfr_Abbr]]&amp;"_"&amp;T2_RDL_Index_t_2[[#This Row],[IC_PN]]&amp;".xlsx","リファレンス一覧"),HYPERLINK(LEFT(CELL("filename",A12),FIND("[",CELL("filename",A12))-1)&amp;T2_RDL_Index_t_2[[#This Row],[Mfr_Abbr]]&amp;"_"&amp;T2_RDL_Index_t_2[[#This Row],[IC_PN]]&amp;".xlsx","リファレンス一覧"))</f>
        <v>リファレンス一覧</v>
      </c>
      <c r="F27" s="3" t="s">
        <v>903</v>
      </c>
      <c r="G27" s="5" t="s">
        <v>585</v>
      </c>
      <c r="H27" s="14" t="s">
        <v>1851</v>
      </c>
      <c r="I27" s="3" t="s">
        <v>1852</v>
      </c>
      <c r="J27" s="14" t="s">
        <v>1921</v>
      </c>
    </row>
    <row r="28" spans="1:10" ht="13.8" x14ac:dyDescent="0.25">
      <c r="A28" s="6">
        <v>13</v>
      </c>
      <c r="B28" s="4" t="s">
        <v>610</v>
      </c>
      <c r="C28" s="3" t="s">
        <v>589</v>
      </c>
      <c r="D28" s="3" t="s">
        <v>2</v>
      </c>
      <c r="E28" s="16" t="str">
        <f ca="1">IF(T2_RDL_Index_t_2[[#This Row],[AECQ_Focus]]="YES",HYPERLINK(LEFT(CELL("filename",A13),FIND("[",CELL("filename",A13))-1)&amp;"\Automotive\"&amp;T2_RDL_Index_t_2[[#This Row],[Mfr_Abbr]]&amp;"_"&amp;T2_RDL_Index_t_2[[#This Row],[IC_PN]]&amp;".xlsx","リファレンス一覧"),HYPERLINK(LEFT(CELL("filename",A13),FIND("[",CELL("filename",A13))-1)&amp;T2_RDL_Index_t_2[[#This Row],[Mfr_Abbr]]&amp;"_"&amp;T2_RDL_Index_t_2[[#This Row],[IC_PN]]&amp;".xlsx","リファレンス一覧"))</f>
        <v>リファレンス一覧</v>
      </c>
      <c r="F28" s="3" t="s">
        <v>904</v>
      </c>
      <c r="G28" s="5" t="s">
        <v>585</v>
      </c>
      <c r="H28" s="14" t="s">
        <v>1851</v>
      </c>
      <c r="I28" s="3" t="s">
        <v>1852</v>
      </c>
      <c r="J28" s="14" t="s">
        <v>1921</v>
      </c>
    </row>
    <row r="29" spans="1:10" ht="13.8" x14ac:dyDescent="0.25">
      <c r="A29" s="2">
        <v>14</v>
      </c>
      <c r="B29" s="4" t="s">
        <v>610</v>
      </c>
      <c r="C29" s="3" t="s">
        <v>589</v>
      </c>
      <c r="D29" s="3" t="s">
        <v>3</v>
      </c>
      <c r="E29" s="16" t="str">
        <f ca="1">IF(T2_RDL_Index_t_2[[#This Row],[AECQ_Focus]]="YES",HYPERLINK(LEFT(CELL("filename",A14),FIND("[",CELL("filename",A14))-1)&amp;"\Automotive\"&amp;T2_RDL_Index_t_2[[#This Row],[Mfr_Abbr]]&amp;"_"&amp;T2_RDL_Index_t_2[[#This Row],[IC_PN]]&amp;".xlsx","リファレンス一覧"),HYPERLINK(LEFT(CELL("filename",A14),FIND("[",CELL("filename",A14))-1)&amp;T2_RDL_Index_t_2[[#This Row],[Mfr_Abbr]]&amp;"_"&amp;T2_RDL_Index_t_2[[#This Row],[IC_PN]]&amp;".xlsx","リファレンス一覧"))</f>
        <v>リファレンス一覧</v>
      </c>
      <c r="F29" s="3" t="s">
        <v>905</v>
      </c>
      <c r="G29" s="5" t="s">
        <v>585</v>
      </c>
      <c r="H29" s="14" t="s">
        <v>1851</v>
      </c>
      <c r="I29" s="3" t="s">
        <v>1852</v>
      </c>
      <c r="J29" s="14" t="s">
        <v>1921</v>
      </c>
    </row>
    <row r="30" spans="1:10" ht="13.8" x14ac:dyDescent="0.25">
      <c r="A30" s="6">
        <v>15</v>
      </c>
      <c r="B30" s="4" t="s">
        <v>610</v>
      </c>
      <c r="C30" s="3" t="s">
        <v>589</v>
      </c>
      <c r="D30" s="3" t="s">
        <v>353</v>
      </c>
      <c r="E30" s="16" t="str">
        <f ca="1">IF(T2_RDL_Index_t_2[[#This Row],[AECQ_Focus]]="YES",HYPERLINK(LEFT(CELL("filename",A15),FIND("[",CELL("filename",A15))-1)&amp;"\Automotive\"&amp;T2_RDL_Index_t_2[[#This Row],[Mfr_Abbr]]&amp;"_"&amp;T2_RDL_Index_t_2[[#This Row],[IC_PN]]&amp;".xlsx","リファレンス一覧"),HYPERLINK(LEFT(CELL("filename",A15),FIND("[",CELL("filename",A15))-1)&amp;T2_RDL_Index_t_2[[#This Row],[Mfr_Abbr]]&amp;"_"&amp;T2_RDL_Index_t_2[[#This Row],[IC_PN]]&amp;".xlsx","リファレンス一覧"))</f>
        <v>リファレンス一覧</v>
      </c>
      <c r="F30" s="3" t="s">
        <v>906</v>
      </c>
      <c r="G30" s="5" t="s">
        <v>585</v>
      </c>
      <c r="H30" s="14" t="s">
        <v>1851</v>
      </c>
      <c r="I30" s="3" t="s">
        <v>907</v>
      </c>
      <c r="J30" s="14" t="s">
        <v>908</v>
      </c>
    </row>
    <row r="31" spans="1:10" ht="13.8" x14ac:dyDescent="0.25">
      <c r="A31" s="2">
        <v>16</v>
      </c>
      <c r="B31" s="4" t="s">
        <v>610</v>
      </c>
      <c r="C31" s="3" t="s">
        <v>589</v>
      </c>
      <c r="D31" s="3" t="s">
        <v>4</v>
      </c>
      <c r="E31" s="16" t="str">
        <f ca="1">IF(T2_RDL_Index_t_2[[#This Row],[AECQ_Focus]]="YES",HYPERLINK(LEFT(CELL("filename",A16),FIND("[",CELL("filename",A16))-1)&amp;"\Automotive\"&amp;T2_RDL_Index_t_2[[#This Row],[Mfr_Abbr]]&amp;"_"&amp;T2_RDL_Index_t_2[[#This Row],[IC_PN]]&amp;".xlsx","リファレンス一覧"),HYPERLINK(LEFT(CELL("filename",A16),FIND("[",CELL("filename",A16))-1)&amp;T2_RDL_Index_t_2[[#This Row],[Mfr_Abbr]]&amp;"_"&amp;T2_RDL_Index_t_2[[#This Row],[IC_PN]]&amp;".xlsx","リファレンス一覧"))</f>
        <v>リファレンス一覧</v>
      </c>
      <c r="F31" s="3" t="s">
        <v>909</v>
      </c>
      <c r="G31" s="5" t="s">
        <v>585</v>
      </c>
      <c r="H31" s="14" t="s">
        <v>1851</v>
      </c>
      <c r="I31" s="3" t="s">
        <v>1852</v>
      </c>
      <c r="J31" s="14" t="s">
        <v>910</v>
      </c>
    </row>
    <row r="32" spans="1:10" ht="13.8" x14ac:dyDescent="0.25">
      <c r="A32" s="6">
        <v>17</v>
      </c>
      <c r="B32" s="4" t="s">
        <v>610</v>
      </c>
      <c r="C32" s="3" t="s">
        <v>589</v>
      </c>
      <c r="D32" s="3" t="s">
        <v>5</v>
      </c>
      <c r="E32" s="16" t="str">
        <f ca="1">IF(T2_RDL_Index_t_2[[#This Row],[AECQ_Focus]]="YES",HYPERLINK(LEFT(CELL("filename",A17),FIND("[",CELL("filename",A17))-1)&amp;"\Automotive\"&amp;T2_RDL_Index_t_2[[#This Row],[Mfr_Abbr]]&amp;"_"&amp;T2_RDL_Index_t_2[[#This Row],[IC_PN]]&amp;".xlsx","リファレンス一覧"),HYPERLINK(LEFT(CELL("filename",A17),FIND("[",CELL("filename",A17))-1)&amp;T2_RDL_Index_t_2[[#This Row],[Mfr_Abbr]]&amp;"_"&amp;T2_RDL_Index_t_2[[#This Row],[IC_PN]]&amp;".xlsx","リファレンス一覧"))</f>
        <v>リファレンス一覧</v>
      </c>
      <c r="F32" s="3" t="s">
        <v>911</v>
      </c>
      <c r="G32" s="5" t="s">
        <v>585</v>
      </c>
      <c r="H32" s="14" t="s">
        <v>1851</v>
      </c>
      <c r="I32" s="3" t="s">
        <v>1852</v>
      </c>
      <c r="J32" s="14" t="s">
        <v>1921</v>
      </c>
    </row>
    <row r="33" spans="1:10" ht="13.8" x14ac:dyDescent="0.25">
      <c r="A33" s="2">
        <v>18</v>
      </c>
      <c r="B33" s="4" t="s">
        <v>610</v>
      </c>
      <c r="C33" s="3" t="s">
        <v>589</v>
      </c>
      <c r="D33" s="3" t="s">
        <v>1567</v>
      </c>
      <c r="E33" s="16" t="str">
        <f ca="1">IF(T2_RDL_Index_t_2[[#This Row],[AECQ_Focus]]="YES",HYPERLINK(LEFT(CELL("filename",A18),FIND("[",CELL("filename",A18))-1)&amp;"\Automotive\"&amp;T2_RDL_Index_t_2[[#This Row],[Mfr_Abbr]]&amp;"_"&amp;T2_RDL_Index_t_2[[#This Row],[IC_PN]]&amp;".xlsx","リファレンス一覧"),HYPERLINK(LEFT(CELL("filename",A18),FIND("[",CELL("filename",A18))-1)&amp;T2_RDL_Index_t_2[[#This Row],[Mfr_Abbr]]&amp;"_"&amp;T2_RDL_Index_t_2[[#This Row],[IC_PN]]&amp;".xlsx","リファレンス一覧"))</f>
        <v>リファレンス一覧</v>
      </c>
      <c r="F33" s="3" t="s">
        <v>1568</v>
      </c>
      <c r="G33" s="5" t="s">
        <v>585</v>
      </c>
      <c r="H33" s="14" t="s">
        <v>1851</v>
      </c>
      <c r="I33" s="3" t="s">
        <v>1903</v>
      </c>
      <c r="J33" s="14" t="s">
        <v>896</v>
      </c>
    </row>
    <row r="34" spans="1:10" ht="13.8" x14ac:dyDescent="0.25">
      <c r="A34" s="6">
        <v>19</v>
      </c>
      <c r="B34" s="4" t="s">
        <v>610</v>
      </c>
      <c r="C34" s="3" t="s">
        <v>589</v>
      </c>
      <c r="D34" s="3" t="s">
        <v>354</v>
      </c>
      <c r="E34" s="16" t="str">
        <f ca="1">IF(T2_RDL_Index_t_2[[#This Row],[AECQ_Focus]]="YES",HYPERLINK(LEFT(CELL("filename",A19),FIND("[",CELL("filename",A19))-1)&amp;"\Automotive\"&amp;T2_RDL_Index_t_2[[#This Row],[Mfr_Abbr]]&amp;"_"&amp;T2_RDL_Index_t_2[[#This Row],[IC_PN]]&amp;".xlsx","リファレンス一覧"),HYPERLINK(LEFT(CELL("filename",A19),FIND("[",CELL("filename",A19))-1)&amp;T2_RDL_Index_t_2[[#This Row],[Mfr_Abbr]]&amp;"_"&amp;T2_RDL_Index_t_2[[#This Row],[IC_PN]]&amp;".xlsx","リファレンス一覧"))</f>
        <v>リファレンス一覧</v>
      </c>
      <c r="F34" s="3" t="s">
        <v>912</v>
      </c>
      <c r="G34" s="5" t="s">
        <v>585</v>
      </c>
      <c r="H34" s="14" t="s">
        <v>1851</v>
      </c>
      <c r="I34" s="3" t="s">
        <v>1903</v>
      </c>
      <c r="J34" s="14" t="s">
        <v>896</v>
      </c>
    </row>
    <row r="35" spans="1:10" ht="13.8" x14ac:dyDescent="0.25">
      <c r="A35" s="2">
        <v>20</v>
      </c>
      <c r="B35" s="4" t="s">
        <v>610</v>
      </c>
      <c r="C35" s="3" t="s">
        <v>589</v>
      </c>
      <c r="D35" s="3" t="s">
        <v>1586</v>
      </c>
      <c r="E35" s="16" t="str">
        <f ca="1">IF(T2_RDL_Index_t_2[[#This Row],[AECQ_Focus]]="YES",HYPERLINK(LEFT(CELL("filename",A20),FIND("[",CELL("filename",A20))-1)&amp;"\Automotive\"&amp;T2_RDL_Index_t_2[[#This Row],[Mfr_Abbr]]&amp;"_"&amp;T2_RDL_Index_t_2[[#This Row],[IC_PN]]&amp;".xlsx","リファレンス一覧"),HYPERLINK(LEFT(CELL("filename",A20),FIND("[",CELL("filename",A20))-1)&amp;T2_RDL_Index_t_2[[#This Row],[Mfr_Abbr]]&amp;"_"&amp;T2_RDL_Index_t_2[[#This Row],[IC_PN]]&amp;".xlsx","リファレンス一覧"))</f>
        <v>リファレンス一覧</v>
      </c>
      <c r="F35" s="3" t="s">
        <v>1587</v>
      </c>
      <c r="G35" s="5" t="s">
        <v>585</v>
      </c>
      <c r="H35" s="14" t="s">
        <v>1847</v>
      </c>
      <c r="I35" s="3" t="s">
        <v>891</v>
      </c>
      <c r="J35" s="14" t="s">
        <v>1564</v>
      </c>
    </row>
    <row r="36" spans="1:10" ht="13.8" x14ac:dyDescent="0.25">
      <c r="A36" s="6">
        <v>21</v>
      </c>
      <c r="B36" s="4" t="s">
        <v>610</v>
      </c>
      <c r="C36" s="3" t="s">
        <v>589</v>
      </c>
      <c r="D36" s="3" t="s">
        <v>876</v>
      </c>
      <c r="E36" s="16" t="str">
        <f ca="1">IF(T2_RDL_Index_t_2[[#This Row],[AECQ_Focus]]="YES",HYPERLINK(LEFT(CELL("filename",A21),FIND("[",CELL("filename",A21))-1)&amp;"\Automotive\"&amp;T2_RDL_Index_t_2[[#This Row],[Mfr_Abbr]]&amp;"_"&amp;T2_RDL_Index_t_2[[#This Row],[IC_PN]]&amp;".xlsx","リファレンス一覧"),HYPERLINK(LEFT(CELL("filename",A21),FIND("[",CELL("filename",A21))-1)&amp;T2_RDL_Index_t_2[[#This Row],[Mfr_Abbr]]&amp;"_"&amp;T2_RDL_Index_t_2[[#This Row],[IC_PN]]&amp;".xlsx","リファレンス一覧"))</f>
        <v>リファレンス一覧</v>
      </c>
      <c r="F36" s="3" t="s">
        <v>913</v>
      </c>
      <c r="G36" s="5" t="s">
        <v>585</v>
      </c>
      <c r="H36" s="14" t="s">
        <v>1851</v>
      </c>
      <c r="I36" s="3" t="s">
        <v>914</v>
      </c>
      <c r="J36" s="14" t="s">
        <v>915</v>
      </c>
    </row>
    <row r="37" spans="1:10" ht="13.8" x14ac:dyDescent="0.25">
      <c r="A37" s="2">
        <v>22</v>
      </c>
      <c r="B37" s="4" t="s">
        <v>610</v>
      </c>
      <c r="C37" s="3" t="s">
        <v>589</v>
      </c>
      <c r="D37" s="3" t="s">
        <v>6</v>
      </c>
      <c r="E37" s="16" t="str">
        <f ca="1">IF(T2_RDL_Index_t_2[[#This Row],[AECQ_Focus]]="YES",HYPERLINK(LEFT(CELL("filename",A22),FIND("[",CELL("filename",A22))-1)&amp;"\Automotive\"&amp;T2_RDL_Index_t_2[[#This Row],[Mfr_Abbr]]&amp;"_"&amp;T2_RDL_Index_t_2[[#This Row],[IC_PN]]&amp;".xlsx","リファレンス一覧"),HYPERLINK(LEFT(CELL("filename",A22),FIND("[",CELL("filename",A22))-1)&amp;T2_RDL_Index_t_2[[#This Row],[Mfr_Abbr]]&amp;"_"&amp;T2_RDL_Index_t_2[[#This Row],[IC_PN]]&amp;".xlsx","リファレンス一覧"))</f>
        <v>リファレンス一覧</v>
      </c>
      <c r="F37" s="3" t="s">
        <v>916</v>
      </c>
      <c r="G37" s="5" t="s">
        <v>585</v>
      </c>
      <c r="H37" s="14" t="s">
        <v>1850</v>
      </c>
      <c r="I37" s="3" t="s">
        <v>892</v>
      </c>
      <c r="J37" s="14" t="s">
        <v>917</v>
      </c>
    </row>
    <row r="38" spans="1:10" ht="13.8" x14ac:dyDescent="0.25">
      <c r="A38" s="6">
        <v>23</v>
      </c>
      <c r="B38" s="4" t="s">
        <v>610</v>
      </c>
      <c r="C38" s="3" t="s">
        <v>589</v>
      </c>
      <c r="D38" s="3" t="s">
        <v>7</v>
      </c>
      <c r="E38" s="16" t="str">
        <f ca="1">IF(T2_RDL_Index_t_2[[#This Row],[AECQ_Focus]]="YES",HYPERLINK(LEFT(CELL("filename",A23),FIND("[",CELL("filename",A23))-1)&amp;"\Automotive\"&amp;T2_RDL_Index_t_2[[#This Row],[Mfr_Abbr]]&amp;"_"&amp;T2_RDL_Index_t_2[[#This Row],[IC_PN]]&amp;".xlsx","リファレンス一覧"),HYPERLINK(LEFT(CELL("filename",A23),FIND("[",CELL("filename",A23))-1)&amp;T2_RDL_Index_t_2[[#This Row],[Mfr_Abbr]]&amp;"_"&amp;T2_RDL_Index_t_2[[#This Row],[IC_PN]]&amp;".xlsx","リファレンス一覧"))</f>
        <v>リファレンス一覧</v>
      </c>
      <c r="F38" s="3" t="s">
        <v>918</v>
      </c>
      <c r="G38" s="5" t="s">
        <v>585</v>
      </c>
      <c r="H38" s="14" t="s">
        <v>1850</v>
      </c>
      <c r="I38" s="3" t="s">
        <v>892</v>
      </c>
      <c r="J38" s="14" t="s">
        <v>919</v>
      </c>
    </row>
    <row r="39" spans="1:10" ht="13.8" x14ac:dyDescent="0.25">
      <c r="A39" s="2">
        <v>24</v>
      </c>
      <c r="B39" s="4" t="s">
        <v>610</v>
      </c>
      <c r="C39" s="3" t="s">
        <v>589</v>
      </c>
      <c r="D39" s="3" t="s">
        <v>426</v>
      </c>
      <c r="E39" s="16" t="str">
        <f ca="1">IF(T2_RDL_Index_t_2[[#This Row],[AECQ_Focus]]="YES",HYPERLINK(LEFT(CELL("filename",A24),FIND("[",CELL("filename",A24))-1)&amp;"\Automotive\"&amp;T2_RDL_Index_t_2[[#This Row],[Mfr_Abbr]]&amp;"_"&amp;T2_RDL_Index_t_2[[#This Row],[IC_PN]]&amp;".xlsx","リファレンス一覧"),HYPERLINK(LEFT(CELL("filename",A24),FIND("[",CELL("filename",A24))-1)&amp;T2_RDL_Index_t_2[[#This Row],[Mfr_Abbr]]&amp;"_"&amp;T2_RDL_Index_t_2[[#This Row],[IC_PN]]&amp;".xlsx","リファレンス一覧"))</f>
        <v>リファレンス一覧</v>
      </c>
      <c r="F39" s="3" t="s">
        <v>920</v>
      </c>
      <c r="G39" s="5" t="s">
        <v>585</v>
      </c>
      <c r="H39" s="14" t="s">
        <v>1851</v>
      </c>
      <c r="I39" s="3" t="s">
        <v>1903</v>
      </c>
      <c r="J39" s="14" t="s">
        <v>896</v>
      </c>
    </row>
    <row r="40" spans="1:10" ht="13.8" x14ac:dyDescent="0.25">
      <c r="A40" s="6">
        <v>25</v>
      </c>
      <c r="B40" s="4" t="s">
        <v>610</v>
      </c>
      <c r="C40" s="3" t="s">
        <v>589</v>
      </c>
      <c r="D40" s="3" t="s">
        <v>8</v>
      </c>
      <c r="E40" s="16" t="str">
        <f ca="1">IF(T2_RDL_Index_t_2[[#This Row],[AECQ_Focus]]="YES",HYPERLINK(LEFT(CELL("filename",A25),FIND("[",CELL("filename",A25))-1)&amp;"\Automotive\"&amp;T2_RDL_Index_t_2[[#This Row],[Mfr_Abbr]]&amp;"_"&amp;T2_RDL_Index_t_2[[#This Row],[IC_PN]]&amp;".xlsx","リファレンス一覧"),HYPERLINK(LEFT(CELL("filename",A25),FIND("[",CELL("filename",A25))-1)&amp;T2_RDL_Index_t_2[[#This Row],[Mfr_Abbr]]&amp;"_"&amp;T2_RDL_Index_t_2[[#This Row],[IC_PN]]&amp;".xlsx","リファレンス一覧"))</f>
        <v>リファレンス一覧</v>
      </c>
      <c r="F40" s="3" t="s">
        <v>921</v>
      </c>
      <c r="G40" s="5" t="s">
        <v>585</v>
      </c>
      <c r="H40" s="14" t="s">
        <v>1851</v>
      </c>
      <c r="I40" s="3" t="s">
        <v>1852</v>
      </c>
      <c r="J40" s="14" t="s">
        <v>910</v>
      </c>
    </row>
    <row r="41" spans="1:10" ht="13.8" x14ac:dyDescent="0.25">
      <c r="A41" s="2">
        <v>26</v>
      </c>
      <c r="B41" s="4" t="s">
        <v>610</v>
      </c>
      <c r="C41" s="3" t="s">
        <v>589</v>
      </c>
      <c r="D41" s="3" t="s">
        <v>1772</v>
      </c>
      <c r="E41" s="16" t="str">
        <f ca="1">IF(T2_RDL_Index_t_2[[#This Row],[AECQ_Focus]]="YES",HYPERLINK(LEFT(CELL("filename",A26),FIND("[",CELL("filename",A26))-1)&amp;"\Automotive\"&amp;T2_RDL_Index_t_2[[#This Row],[Mfr_Abbr]]&amp;"_"&amp;T2_RDL_Index_t_2[[#This Row],[IC_PN]]&amp;".xlsx","リファレンス一覧"),HYPERLINK(LEFT(CELL("filename",A26),FIND("[",CELL("filename",A26))-1)&amp;T2_RDL_Index_t_2[[#This Row],[Mfr_Abbr]]&amp;"_"&amp;T2_RDL_Index_t_2[[#This Row],[IC_PN]]&amp;".xlsx","リファレンス一覧"))</f>
        <v>リファレンス一覧</v>
      </c>
      <c r="F41" s="3" t="s">
        <v>1773</v>
      </c>
      <c r="G41" s="5" t="s">
        <v>585</v>
      </c>
      <c r="H41" s="14" t="s">
        <v>1851</v>
      </c>
      <c r="I41" s="3" t="s">
        <v>1852</v>
      </c>
      <c r="J41" s="14" t="s">
        <v>902</v>
      </c>
    </row>
    <row r="42" spans="1:10" ht="13.8" x14ac:dyDescent="0.25">
      <c r="A42" s="6">
        <v>27</v>
      </c>
      <c r="B42" s="4" t="s">
        <v>610</v>
      </c>
      <c r="C42" s="3" t="s">
        <v>589</v>
      </c>
      <c r="D42" s="3" t="s">
        <v>1774</v>
      </c>
      <c r="E42" s="16" t="str">
        <f ca="1">IF(T2_RDL_Index_t_2[[#This Row],[AECQ_Focus]]="YES",HYPERLINK(LEFT(CELL("filename",A27),FIND("[",CELL("filename",A27))-1)&amp;"\Automotive\"&amp;T2_RDL_Index_t_2[[#This Row],[Mfr_Abbr]]&amp;"_"&amp;T2_RDL_Index_t_2[[#This Row],[IC_PN]]&amp;".xlsx","リファレンス一覧"),HYPERLINK(LEFT(CELL("filename",A27),FIND("[",CELL("filename",A27))-1)&amp;T2_RDL_Index_t_2[[#This Row],[Mfr_Abbr]]&amp;"_"&amp;T2_RDL_Index_t_2[[#This Row],[IC_PN]]&amp;".xlsx","リファレンス一覧"))</f>
        <v>リファレンス一覧</v>
      </c>
      <c r="F42" s="3" t="s">
        <v>1775</v>
      </c>
      <c r="G42" s="5" t="s">
        <v>585</v>
      </c>
      <c r="H42" s="14" t="s">
        <v>894</v>
      </c>
      <c r="I42" s="3" t="s">
        <v>901</v>
      </c>
      <c r="J42" s="14" t="s">
        <v>1662</v>
      </c>
    </row>
    <row r="43" spans="1:10" ht="13.8" x14ac:dyDescent="0.25">
      <c r="A43" s="2">
        <v>28</v>
      </c>
      <c r="B43" s="4" t="s">
        <v>610</v>
      </c>
      <c r="C43" s="3" t="s">
        <v>589</v>
      </c>
      <c r="D43" s="3" t="s">
        <v>1776</v>
      </c>
      <c r="E43" s="16" t="str">
        <f ca="1">IF(T2_RDL_Index_t_2[[#This Row],[AECQ_Focus]]="YES",HYPERLINK(LEFT(CELL("filename",A28),FIND("[",CELL("filename",A28))-1)&amp;"\Automotive\"&amp;T2_RDL_Index_t_2[[#This Row],[Mfr_Abbr]]&amp;"_"&amp;T2_RDL_Index_t_2[[#This Row],[IC_PN]]&amp;".xlsx","リファレンス一覧"),HYPERLINK(LEFT(CELL("filename",A28),FIND("[",CELL("filename",A28))-1)&amp;T2_RDL_Index_t_2[[#This Row],[Mfr_Abbr]]&amp;"_"&amp;T2_RDL_Index_t_2[[#This Row],[IC_PN]]&amp;".xlsx","リファレンス一覧"))</f>
        <v>リファレンス一覧</v>
      </c>
      <c r="F43" s="3" t="s">
        <v>1777</v>
      </c>
      <c r="G43" s="5" t="s">
        <v>585</v>
      </c>
      <c r="H43" s="14" t="s">
        <v>1851</v>
      </c>
      <c r="I43" s="3" t="s">
        <v>1852</v>
      </c>
      <c r="J43" s="14" t="s">
        <v>902</v>
      </c>
    </row>
    <row r="44" spans="1:10" ht="13.8" x14ac:dyDescent="0.25">
      <c r="A44" s="6">
        <v>29</v>
      </c>
      <c r="B44" s="4" t="s">
        <v>610</v>
      </c>
      <c r="C44" s="3" t="s">
        <v>589</v>
      </c>
      <c r="D44" s="3" t="s">
        <v>9</v>
      </c>
      <c r="E44" s="16" t="str">
        <f ca="1">IF(T2_RDL_Index_t_2[[#This Row],[AECQ_Focus]]="YES",HYPERLINK(LEFT(CELL("filename",A29),FIND("[",CELL("filename",A29))-1)&amp;"\Automotive\"&amp;T2_RDL_Index_t_2[[#This Row],[Mfr_Abbr]]&amp;"_"&amp;T2_RDL_Index_t_2[[#This Row],[IC_PN]]&amp;".xlsx","リファレンス一覧"),HYPERLINK(LEFT(CELL("filename",A29),FIND("[",CELL("filename",A29))-1)&amp;T2_RDL_Index_t_2[[#This Row],[Mfr_Abbr]]&amp;"_"&amp;T2_RDL_Index_t_2[[#This Row],[IC_PN]]&amp;".xlsx","リファレンス一覧"))</f>
        <v>リファレンス一覧</v>
      </c>
      <c r="F44" s="3" t="s">
        <v>922</v>
      </c>
      <c r="G44" s="5" t="s">
        <v>585</v>
      </c>
      <c r="H44" s="14" t="s">
        <v>1851</v>
      </c>
      <c r="I44" s="3" t="s">
        <v>1852</v>
      </c>
      <c r="J44" s="14" t="s">
        <v>1921</v>
      </c>
    </row>
    <row r="45" spans="1:10" ht="13.8" x14ac:dyDescent="0.25">
      <c r="A45" s="2">
        <v>30</v>
      </c>
      <c r="B45" s="4" t="s">
        <v>610</v>
      </c>
      <c r="C45" s="3" t="s">
        <v>589</v>
      </c>
      <c r="D45" s="3" t="s">
        <v>10</v>
      </c>
      <c r="E45" s="16" t="str">
        <f ca="1">IF(T2_RDL_Index_t_2[[#This Row],[AECQ_Focus]]="YES",HYPERLINK(LEFT(CELL("filename",A30),FIND("[",CELL("filename",A30))-1)&amp;"\Automotive\"&amp;T2_RDL_Index_t_2[[#This Row],[Mfr_Abbr]]&amp;"_"&amp;T2_RDL_Index_t_2[[#This Row],[IC_PN]]&amp;".xlsx","リファレンス一覧"),HYPERLINK(LEFT(CELL("filename",A30),FIND("[",CELL("filename",A30))-1)&amp;T2_RDL_Index_t_2[[#This Row],[Mfr_Abbr]]&amp;"_"&amp;T2_RDL_Index_t_2[[#This Row],[IC_PN]]&amp;".xlsx","リファレンス一覧"))</f>
        <v>リファレンス一覧</v>
      </c>
      <c r="F45" s="3" t="s">
        <v>923</v>
      </c>
      <c r="G45" s="5" t="s">
        <v>585</v>
      </c>
      <c r="H45" s="14" t="s">
        <v>1851</v>
      </c>
      <c r="I45" s="3" t="s">
        <v>1852</v>
      </c>
      <c r="J45" s="14" t="s">
        <v>1921</v>
      </c>
    </row>
    <row r="46" spans="1:10" ht="13.8" x14ac:dyDescent="0.25">
      <c r="A46" s="6">
        <v>31</v>
      </c>
      <c r="B46" s="4" t="s">
        <v>610</v>
      </c>
      <c r="C46" s="3" t="s">
        <v>2327</v>
      </c>
      <c r="D46" s="3" t="s">
        <v>11</v>
      </c>
      <c r="E46" s="16" t="str">
        <f ca="1">IF(T2_RDL_Index_t_2[[#This Row],[AECQ_Focus]]="YES",HYPERLINK(LEFT(CELL("filename",A31),FIND("[",CELL("filename",A31))-1)&amp;"\Automotive\"&amp;T2_RDL_Index_t_2[[#This Row],[Mfr_Abbr]]&amp;"_"&amp;T2_RDL_Index_t_2[[#This Row],[IC_PN]]&amp;".xlsx","リファレンス一覧"),HYPERLINK(LEFT(CELL("filename",A31),FIND("[",CELL("filename",A31))-1)&amp;T2_RDL_Index_t_2[[#This Row],[Mfr_Abbr]]&amp;"_"&amp;T2_RDL_Index_t_2[[#This Row],[IC_PN]]&amp;".xlsx","リファレンス一覧"))</f>
        <v>リファレンス一覧</v>
      </c>
      <c r="F46" s="3" t="s">
        <v>924</v>
      </c>
      <c r="G46" s="5" t="s">
        <v>585</v>
      </c>
      <c r="H46" s="14" t="s">
        <v>1851</v>
      </c>
      <c r="I46" s="3" t="s">
        <v>1852</v>
      </c>
      <c r="J46" s="14" t="s">
        <v>910</v>
      </c>
    </row>
    <row r="47" spans="1:10" ht="13.8" x14ac:dyDescent="0.25">
      <c r="A47" s="2">
        <v>32</v>
      </c>
      <c r="B47" s="4" t="s">
        <v>610</v>
      </c>
      <c r="C47" s="3" t="s">
        <v>589</v>
      </c>
      <c r="D47" s="3" t="s">
        <v>12</v>
      </c>
      <c r="E47" s="16" t="str">
        <f ca="1">IF(T2_RDL_Index_t_2[[#This Row],[AECQ_Focus]]="YES",HYPERLINK(LEFT(CELL("filename",A32),FIND("[",CELL("filename",A32))-1)&amp;"\Automotive\"&amp;T2_RDL_Index_t_2[[#This Row],[Mfr_Abbr]]&amp;"_"&amp;T2_RDL_Index_t_2[[#This Row],[IC_PN]]&amp;".xlsx","リファレンス一覧"),HYPERLINK(LEFT(CELL("filename",A32),FIND("[",CELL("filename",A32))-1)&amp;T2_RDL_Index_t_2[[#This Row],[Mfr_Abbr]]&amp;"_"&amp;T2_RDL_Index_t_2[[#This Row],[IC_PN]]&amp;".xlsx","リファレンス一覧"))</f>
        <v>リファレンス一覧</v>
      </c>
      <c r="F47" s="3" t="s">
        <v>925</v>
      </c>
      <c r="G47" s="5" t="s">
        <v>585</v>
      </c>
      <c r="H47" s="14" t="s">
        <v>1851</v>
      </c>
      <c r="I47" s="3" t="s">
        <v>1903</v>
      </c>
      <c r="J47" s="14" t="s">
        <v>896</v>
      </c>
    </row>
    <row r="48" spans="1:10" ht="13.8" x14ac:dyDescent="0.25">
      <c r="A48" s="6">
        <v>33</v>
      </c>
      <c r="B48" s="4" t="s">
        <v>610</v>
      </c>
      <c r="C48" s="3" t="s">
        <v>589</v>
      </c>
      <c r="D48" s="3" t="s">
        <v>355</v>
      </c>
      <c r="E48" s="16" t="str">
        <f ca="1">IF(T2_RDL_Index_t_2[[#This Row],[AECQ_Focus]]="YES",HYPERLINK(LEFT(CELL("filename",A33),FIND("[",CELL("filename",A33))-1)&amp;"\Automotive\"&amp;T2_RDL_Index_t_2[[#This Row],[Mfr_Abbr]]&amp;"_"&amp;T2_RDL_Index_t_2[[#This Row],[IC_PN]]&amp;".xlsx","リファレンス一覧"),HYPERLINK(LEFT(CELL("filename",A33),FIND("[",CELL("filename",A33))-1)&amp;T2_RDL_Index_t_2[[#This Row],[Mfr_Abbr]]&amp;"_"&amp;T2_RDL_Index_t_2[[#This Row],[IC_PN]]&amp;".xlsx","リファレンス一覧"))</f>
        <v>リファレンス一覧</v>
      </c>
      <c r="F48" s="3" t="s">
        <v>926</v>
      </c>
      <c r="G48" s="5" t="s">
        <v>585</v>
      </c>
      <c r="H48" s="14" t="s">
        <v>1851</v>
      </c>
      <c r="I48" s="3" t="s">
        <v>1903</v>
      </c>
      <c r="J48" s="14" t="s">
        <v>896</v>
      </c>
    </row>
    <row r="49" spans="1:10" ht="13.8" x14ac:dyDescent="0.25">
      <c r="A49" s="2">
        <v>34</v>
      </c>
      <c r="B49" s="4" t="s">
        <v>610</v>
      </c>
      <c r="C49" s="3" t="s">
        <v>589</v>
      </c>
      <c r="D49" s="3" t="s">
        <v>386</v>
      </c>
      <c r="E49" s="16" t="str">
        <f ca="1">IF(T2_RDL_Index_t_2[[#This Row],[AECQ_Focus]]="YES",HYPERLINK(LEFT(CELL("filename",A34),FIND("[",CELL("filename",A34))-1)&amp;"\Automotive\"&amp;T2_RDL_Index_t_2[[#This Row],[Mfr_Abbr]]&amp;"_"&amp;T2_RDL_Index_t_2[[#This Row],[IC_PN]]&amp;".xlsx","リファレンス一覧"),HYPERLINK(LEFT(CELL("filename",A34),FIND("[",CELL("filename",A34))-1)&amp;T2_RDL_Index_t_2[[#This Row],[Mfr_Abbr]]&amp;"_"&amp;T2_RDL_Index_t_2[[#This Row],[IC_PN]]&amp;".xlsx","リファレンス一覧"))</f>
        <v>リファレンス一覧</v>
      </c>
      <c r="F49" s="3" t="s">
        <v>927</v>
      </c>
      <c r="G49" s="5" t="s">
        <v>585</v>
      </c>
      <c r="H49" s="14" t="s">
        <v>1851</v>
      </c>
      <c r="I49" s="3" t="s">
        <v>1903</v>
      </c>
      <c r="J49" s="14" t="s">
        <v>896</v>
      </c>
    </row>
    <row r="50" spans="1:10" ht="13.8" x14ac:dyDescent="0.25">
      <c r="A50" s="6">
        <v>35</v>
      </c>
      <c r="B50" s="4" t="s">
        <v>610</v>
      </c>
      <c r="C50" s="3" t="s">
        <v>589</v>
      </c>
      <c r="D50" s="3" t="s">
        <v>13</v>
      </c>
      <c r="E50" s="16" t="str">
        <f ca="1">IF(T2_RDL_Index_t_2[[#This Row],[AECQ_Focus]]="YES",HYPERLINK(LEFT(CELL("filename",A35),FIND("[",CELL("filename",A35))-1)&amp;"\Automotive\"&amp;T2_RDL_Index_t_2[[#This Row],[Mfr_Abbr]]&amp;"_"&amp;T2_RDL_Index_t_2[[#This Row],[IC_PN]]&amp;".xlsx","リファレンス一覧"),HYPERLINK(LEFT(CELL("filename",A35),FIND("[",CELL("filename",A35))-1)&amp;T2_RDL_Index_t_2[[#This Row],[Mfr_Abbr]]&amp;"_"&amp;T2_RDL_Index_t_2[[#This Row],[IC_PN]]&amp;".xlsx","リファレンス一覧"))</f>
        <v>リファレンス一覧</v>
      </c>
      <c r="F50" s="3" t="s">
        <v>928</v>
      </c>
      <c r="G50" s="5" t="s">
        <v>585</v>
      </c>
      <c r="H50" s="14" t="s">
        <v>1851</v>
      </c>
      <c r="I50" s="3" t="s">
        <v>1903</v>
      </c>
      <c r="J50" s="14" t="s">
        <v>896</v>
      </c>
    </row>
    <row r="51" spans="1:10" ht="13.8" x14ac:dyDescent="0.25">
      <c r="A51" s="2">
        <v>36</v>
      </c>
      <c r="B51" s="4" t="s">
        <v>610</v>
      </c>
      <c r="C51" s="3" t="s">
        <v>589</v>
      </c>
      <c r="D51" s="3" t="s">
        <v>14</v>
      </c>
      <c r="E51" s="16" t="str">
        <f ca="1">IF(T2_RDL_Index_t_2[[#This Row],[AECQ_Focus]]="YES",HYPERLINK(LEFT(CELL("filename",A36),FIND("[",CELL("filename",A36))-1)&amp;"\Automotive\"&amp;T2_RDL_Index_t_2[[#This Row],[Mfr_Abbr]]&amp;"_"&amp;T2_RDL_Index_t_2[[#This Row],[IC_PN]]&amp;".xlsx","リファレンス一覧"),HYPERLINK(LEFT(CELL("filename",A36),FIND("[",CELL("filename",A36))-1)&amp;T2_RDL_Index_t_2[[#This Row],[Mfr_Abbr]]&amp;"_"&amp;T2_RDL_Index_t_2[[#This Row],[IC_PN]]&amp;".xlsx","リファレンス一覧"))</f>
        <v>リファレンス一覧</v>
      </c>
      <c r="F51" s="3" t="s">
        <v>929</v>
      </c>
      <c r="G51" s="5" t="s">
        <v>585</v>
      </c>
      <c r="H51" s="14" t="s">
        <v>1851</v>
      </c>
      <c r="I51" s="3" t="s">
        <v>1903</v>
      </c>
      <c r="J51" s="14" t="s">
        <v>896</v>
      </c>
    </row>
    <row r="52" spans="1:10" ht="13.8" x14ac:dyDescent="0.25">
      <c r="A52" s="6">
        <v>37</v>
      </c>
      <c r="B52" s="4" t="s">
        <v>610</v>
      </c>
      <c r="C52" s="3" t="s">
        <v>589</v>
      </c>
      <c r="D52" s="3" t="s">
        <v>15</v>
      </c>
      <c r="E52" s="16" t="str">
        <f ca="1">IF(T2_RDL_Index_t_2[[#This Row],[AECQ_Focus]]="YES",HYPERLINK(LEFT(CELL("filename",A37),FIND("[",CELL("filename",A37))-1)&amp;"\Automotive\"&amp;T2_RDL_Index_t_2[[#This Row],[Mfr_Abbr]]&amp;"_"&amp;T2_RDL_Index_t_2[[#This Row],[IC_PN]]&amp;".xlsx","リファレンス一覧"),HYPERLINK(LEFT(CELL("filename",A37),FIND("[",CELL("filename",A37))-1)&amp;T2_RDL_Index_t_2[[#This Row],[Mfr_Abbr]]&amp;"_"&amp;T2_RDL_Index_t_2[[#This Row],[IC_PN]]&amp;".xlsx","リファレンス一覧"))</f>
        <v>リファレンス一覧</v>
      </c>
      <c r="F52" s="3" t="s">
        <v>930</v>
      </c>
      <c r="G52" s="5" t="s">
        <v>585</v>
      </c>
      <c r="H52" s="14" t="s">
        <v>1851</v>
      </c>
      <c r="I52" s="3" t="s">
        <v>1903</v>
      </c>
      <c r="J52" s="14" t="s">
        <v>896</v>
      </c>
    </row>
    <row r="53" spans="1:10" ht="13.8" x14ac:dyDescent="0.25">
      <c r="A53" s="2">
        <v>38</v>
      </c>
      <c r="B53" s="4" t="s">
        <v>610</v>
      </c>
      <c r="C53" s="3" t="s">
        <v>589</v>
      </c>
      <c r="D53" s="3" t="s">
        <v>356</v>
      </c>
      <c r="E53" s="16" t="str">
        <f ca="1">IF(T2_RDL_Index_t_2[[#This Row],[AECQ_Focus]]="YES",HYPERLINK(LEFT(CELL("filename",A38),FIND("[",CELL("filename",A38))-1)&amp;"\Automotive\"&amp;T2_RDL_Index_t_2[[#This Row],[Mfr_Abbr]]&amp;"_"&amp;T2_RDL_Index_t_2[[#This Row],[IC_PN]]&amp;".xlsx","リファレンス一覧"),HYPERLINK(LEFT(CELL("filename",A38),FIND("[",CELL("filename",A38))-1)&amp;T2_RDL_Index_t_2[[#This Row],[Mfr_Abbr]]&amp;"_"&amp;T2_RDL_Index_t_2[[#This Row],[IC_PN]]&amp;".xlsx","リファレンス一覧"))</f>
        <v>リファレンス一覧</v>
      </c>
      <c r="F53" s="3" t="s">
        <v>931</v>
      </c>
      <c r="G53" s="5" t="s">
        <v>585</v>
      </c>
      <c r="H53" s="14" t="s">
        <v>1851</v>
      </c>
      <c r="I53" s="3" t="s">
        <v>1903</v>
      </c>
      <c r="J53" s="14" t="s">
        <v>896</v>
      </c>
    </row>
    <row r="54" spans="1:10" ht="13.8" x14ac:dyDescent="0.25">
      <c r="A54" s="6">
        <v>39</v>
      </c>
      <c r="B54" s="4" t="s">
        <v>610</v>
      </c>
      <c r="C54" s="3" t="s">
        <v>589</v>
      </c>
      <c r="D54" s="3" t="s">
        <v>1569</v>
      </c>
      <c r="E54" s="16" t="str">
        <f ca="1">IF(T2_RDL_Index_t_2[[#This Row],[AECQ_Focus]]="YES",HYPERLINK(LEFT(CELL("filename",A39),FIND("[",CELL("filename",A39))-1)&amp;"\Automotive\"&amp;T2_RDL_Index_t_2[[#This Row],[Mfr_Abbr]]&amp;"_"&amp;T2_RDL_Index_t_2[[#This Row],[IC_PN]]&amp;".xlsx","リファレンス一覧"),HYPERLINK(LEFT(CELL("filename",A39),FIND("[",CELL("filename",A39))-1)&amp;T2_RDL_Index_t_2[[#This Row],[Mfr_Abbr]]&amp;"_"&amp;T2_RDL_Index_t_2[[#This Row],[IC_PN]]&amp;".xlsx","リファレンス一覧"))</f>
        <v>リファレンス一覧</v>
      </c>
      <c r="F54" s="3" t="s">
        <v>1570</v>
      </c>
      <c r="G54" s="5" t="s">
        <v>585</v>
      </c>
      <c r="H54" s="14" t="s">
        <v>1851</v>
      </c>
      <c r="I54" s="3" t="s">
        <v>1903</v>
      </c>
      <c r="J54" s="14" t="s">
        <v>896</v>
      </c>
    </row>
    <row r="55" spans="1:10" ht="13.8" x14ac:dyDescent="0.25">
      <c r="A55" s="2">
        <v>40</v>
      </c>
      <c r="B55" s="4" t="s">
        <v>610</v>
      </c>
      <c r="C55" s="3" t="s">
        <v>589</v>
      </c>
      <c r="D55" s="3" t="s">
        <v>1813</v>
      </c>
      <c r="E55" s="16" t="str">
        <f ca="1">IF(T2_RDL_Index_t_2[[#This Row],[AECQ_Focus]]="YES",HYPERLINK(LEFT(CELL("filename",A40),FIND("[",CELL("filename",A40))-1)&amp;"\Automotive\"&amp;T2_RDL_Index_t_2[[#This Row],[Mfr_Abbr]]&amp;"_"&amp;T2_RDL_Index_t_2[[#This Row],[IC_PN]]&amp;".xlsx","リファレンス一覧"),HYPERLINK(LEFT(CELL("filename",A40),FIND("[",CELL("filename",A40))-1)&amp;T2_RDL_Index_t_2[[#This Row],[Mfr_Abbr]]&amp;"_"&amp;T2_RDL_Index_t_2[[#This Row],[IC_PN]]&amp;".xlsx","リファレンス一覧"))</f>
        <v>リファレンス一覧</v>
      </c>
      <c r="F55" s="3" t="s">
        <v>1814</v>
      </c>
      <c r="G55" s="5" t="s">
        <v>585</v>
      </c>
      <c r="H55" s="14" t="s">
        <v>894</v>
      </c>
      <c r="I55" s="3" t="s">
        <v>901</v>
      </c>
      <c r="J55" s="14" t="s">
        <v>1662</v>
      </c>
    </row>
    <row r="56" spans="1:10" ht="13.8" x14ac:dyDescent="0.25">
      <c r="A56" s="6">
        <v>41</v>
      </c>
      <c r="B56" s="4" t="s">
        <v>610</v>
      </c>
      <c r="C56" s="3" t="s">
        <v>589</v>
      </c>
      <c r="D56" s="3" t="s">
        <v>357</v>
      </c>
      <c r="E56" s="16" t="str">
        <f ca="1">IF(T2_RDL_Index_t_2[[#This Row],[AECQ_Focus]]="YES",HYPERLINK(LEFT(CELL("filename",A41),FIND("[",CELL("filename",A41))-1)&amp;"\Automotive\"&amp;T2_RDL_Index_t_2[[#This Row],[Mfr_Abbr]]&amp;"_"&amp;T2_RDL_Index_t_2[[#This Row],[IC_PN]]&amp;".xlsx","リファレンス一覧"),HYPERLINK(LEFT(CELL("filename",A41),FIND("[",CELL("filename",A41))-1)&amp;T2_RDL_Index_t_2[[#This Row],[Mfr_Abbr]]&amp;"_"&amp;T2_RDL_Index_t_2[[#This Row],[IC_PN]]&amp;".xlsx","リファレンス一覧"))</f>
        <v>リファレンス一覧</v>
      </c>
      <c r="F56" s="3" t="s">
        <v>932</v>
      </c>
      <c r="G56" s="5" t="s">
        <v>585</v>
      </c>
      <c r="H56" s="14" t="s">
        <v>1851</v>
      </c>
      <c r="I56" s="3" t="s">
        <v>1852</v>
      </c>
      <c r="J56" s="14" t="s">
        <v>910</v>
      </c>
    </row>
    <row r="57" spans="1:10" ht="13.8" x14ac:dyDescent="0.25">
      <c r="A57" s="2">
        <v>42</v>
      </c>
      <c r="B57" s="4" t="s">
        <v>610</v>
      </c>
      <c r="C57" s="3" t="s">
        <v>589</v>
      </c>
      <c r="D57" s="3" t="s">
        <v>16</v>
      </c>
      <c r="E57" s="16" t="str">
        <f ca="1">IF(T2_RDL_Index_t_2[[#This Row],[AECQ_Focus]]="YES",HYPERLINK(LEFT(CELL("filename",A42),FIND("[",CELL("filename",A42))-1)&amp;"\Automotive\"&amp;T2_RDL_Index_t_2[[#This Row],[Mfr_Abbr]]&amp;"_"&amp;T2_RDL_Index_t_2[[#This Row],[IC_PN]]&amp;".xlsx","リファレンス一覧"),HYPERLINK(LEFT(CELL("filename",A42),FIND("[",CELL("filename",A42))-1)&amp;T2_RDL_Index_t_2[[#This Row],[Mfr_Abbr]]&amp;"_"&amp;T2_RDL_Index_t_2[[#This Row],[IC_PN]]&amp;".xlsx","リファレンス一覧"))</f>
        <v>リファレンス一覧</v>
      </c>
      <c r="F57" s="3" t="s">
        <v>933</v>
      </c>
      <c r="G57" s="5" t="s">
        <v>585</v>
      </c>
      <c r="H57" s="14" t="s">
        <v>1851</v>
      </c>
      <c r="I57" s="3" t="s">
        <v>1852</v>
      </c>
      <c r="J57" s="14" t="s">
        <v>1921</v>
      </c>
    </row>
    <row r="58" spans="1:10" ht="13.8" x14ac:dyDescent="0.25">
      <c r="A58" s="6">
        <v>43</v>
      </c>
      <c r="B58" s="4" t="s">
        <v>610</v>
      </c>
      <c r="C58" s="3" t="s">
        <v>589</v>
      </c>
      <c r="D58" s="3" t="s">
        <v>1815</v>
      </c>
      <c r="E58" s="16" t="str">
        <f ca="1">IF(T2_RDL_Index_t_2[[#This Row],[AECQ_Focus]]="YES",HYPERLINK(LEFT(CELL("filename",A43),FIND("[",CELL("filename",A43))-1)&amp;"\Automotive\"&amp;T2_RDL_Index_t_2[[#This Row],[Mfr_Abbr]]&amp;"_"&amp;T2_RDL_Index_t_2[[#This Row],[IC_PN]]&amp;".xlsx","リファレンス一覧"),HYPERLINK(LEFT(CELL("filename",A43),FIND("[",CELL("filename",A43))-1)&amp;T2_RDL_Index_t_2[[#This Row],[Mfr_Abbr]]&amp;"_"&amp;T2_RDL_Index_t_2[[#This Row],[IC_PN]]&amp;".xlsx","リファレンス一覧"))</f>
        <v>リファレンス一覧</v>
      </c>
      <c r="F58" s="3" t="s">
        <v>1816</v>
      </c>
      <c r="G58" s="5" t="s">
        <v>585</v>
      </c>
      <c r="H58" s="14" t="s">
        <v>894</v>
      </c>
      <c r="I58" s="3" t="s">
        <v>901</v>
      </c>
      <c r="J58" s="14" t="s">
        <v>1662</v>
      </c>
    </row>
    <row r="59" spans="1:10" ht="13.8" x14ac:dyDescent="0.25">
      <c r="A59" s="2">
        <v>44</v>
      </c>
      <c r="B59" s="4" t="s">
        <v>610</v>
      </c>
      <c r="C59" s="3" t="s">
        <v>589</v>
      </c>
      <c r="D59" s="3" t="s">
        <v>17</v>
      </c>
      <c r="E59" s="16" t="str">
        <f ca="1">IF(T2_RDL_Index_t_2[[#This Row],[AECQ_Focus]]="YES",HYPERLINK(LEFT(CELL("filename",A44),FIND("[",CELL("filename",A44))-1)&amp;"\Automotive\"&amp;T2_RDL_Index_t_2[[#This Row],[Mfr_Abbr]]&amp;"_"&amp;T2_RDL_Index_t_2[[#This Row],[IC_PN]]&amp;".xlsx","リファレンス一覧"),HYPERLINK(LEFT(CELL("filename",A44),FIND("[",CELL("filename",A44))-1)&amp;T2_RDL_Index_t_2[[#This Row],[Mfr_Abbr]]&amp;"_"&amp;T2_RDL_Index_t_2[[#This Row],[IC_PN]]&amp;".xlsx","リファレンス一覧"))</f>
        <v>リファレンス一覧</v>
      </c>
      <c r="F59" s="3" t="s">
        <v>934</v>
      </c>
      <c r="G59" s="5" t="s">
        <v>585</v>
      </c>
      <c r="H59" s="14" t="s">
        <v>1851</v>
      </c>
      <c r="I59" s="3" t="s">
        <v>1852</v>
      </c>
      <c r="J59" s="14" t="s">
        <v>935</v>
      </c>
    </row>
    <row r="60" spans="1:10" ht="13.8" x14ac:dyDescent="0.25">
      <c r="A60" s="6">
        <v>45</v>
      </c>
      <c r="B60" s="4" t="s">
        <v>610</v>
      </c>
      <c r="C60" s="3" t="s">
        <v>589</v>
      </c>
      <c r="D60" s="3" t="s">
        <v>1817</v>
      </c>
      <c r="E60" s="16" t="str">
        <f ca="1">IF(T2_RDL_Index_t_2[[#This Row],[AECQ_Focus]]="YES",HYPERLINK(LEFT(CELL("filename",A45),FIND("[",CELL("filename",A45))-1)&amp;"\Automotive\"&amp;T2_RDL_Index_t_2[[#This Row],[Mfr_Abbr]]&amp;"_"&amp;T2_RDL_Index_t_2[[#This Row],[IC_PN]]&amp;".xlsx","リファレンス一覧"),HYPERLINK(LEFT(CELL("filename",A45),FIND("[",CELL("filename",A45))-1)&amp;T2_RDL_Index_t_2[[#This Row],[Mfr_Abbr]]&amp;"_"&amp;T2_RDL_Index_t_2[[#This Row],[IC_PN]]&amp;".xlsx","リファレンス一覧"))</f>
        <v>リファレンス一覧</v>
      </c>
      <c r="F60" s="3" t="s">
        <v>1818</v>
      </c>
      <c r="G60" s="5" t="s">
        <v>585</v>
      </c>
      <c r="H60" s="14" t="s">
        <v>894</v>
      </c>
      <c r="I60" s="3" t="s">
        <v>901</v>
      </c>
      <c r="J60" s="14" t="s">
        <v>1662</v>
      </c>
    </row>
    <row r="61" spans="1:10" ht="13.8" x14ac:dyDescent="0.25">
      <c r="A61" s="2">
        <v>46</v>
      </c>
      <c r="B61" s="4" t="s">
        <v>610</v>
      </c>
      <c r="C61" s="3" t="s">
        <v>589</v>
      </c>
      <c r="D61" s="3" t="s">
        <v>18</v>
      </c>
      <c r="E61" s="16" t="str">
        <f ca="1">IF(T2_RDL_Index_t_2[[#This Row],[AECQ_Focus]]="YES",HYPERLINK(LEFT(CELL("filename",A46),FIND("[",CELL("filename",A46))-1)&amp;"\Automotive\"&amp;T2_RDL_Index_t_2[[#This Row],[Mfr_Abbr]]&amp;"_"&amp;T2_RDL_Index_t_2[[#This Row],[IC_PN]]&amp;".xlsx","リファレンス一覧"),HYPERLINK(LEFT(CELL("filename",A46),FIND("[",CELL("filename",A46))-1)&amp;T2_RDL_Index_t_2[[#This Row],[Mfr_Abbr]]&amp;"_"&amp;T2_RDL_Index_t_2[[#This Row],[IC_PN]]&amp;".xlsx","リファレンス一覧"))</f>
        <v>リファレンス一覧</v>
      </c>
      <c r="F61" s="3" t="s">
        <v>936</v>
      </c>
      <c r="G61" s="5" t="s">
        <v>585</v>
      </c>
      <c r="H61" s="14" t="s">
        <v>1851</v>
      </c>
      <c r="I61" s="3" t="s">
        <v>1852</v>
      </c>
      <c r="J61" s="14" t="s">
        <v>910</v>
      </c>
    </row>
    <row r="62" spans="1:10" ht="13.8" x14ac:dyDescent="0.25">
      <c r="A62" s="6">
        <v>47</v>
      </c>
      <c r="B62" s="4" t="s">
        <v>610</v>
      </c>
      <c r="C62" s="3" t="s">
        <v>589</v>
      </c>
      <c r="D62" s="3" t="s">
        <v>19</v>
      </c>
      <c r="E62" s="16" t="str">
        <f ca="1">IF(T2_RDL_Index_t_2[[#This Row],[AECQ_Focus]]="YES",HYPERLINK(LEFT(CELL("filename",A47),FIND("[",CELL("filename",A47))-1)&amp;"\Automotive\"&amp;T2_RDL_Index_t_2[[#This Row],[Mfr_Abbr]]&amp;"_"&amp;T2_RDL_Index_t_2[[#This Row],[IC_PN]]&amp;".xlsx","リファレンス一覧"),HYPERLINK(LEFT(CELL("filename",A47),FIND("[",CELL("filename",A47))-1)&amp;T2_RDL_Index_t_2[[#This Row],[Mfr_Abbr]]&amp;"_"&amp;T2_RDL_Index_t_2[[#This Row],[IC_PN]]&amp;".xlsx","リファレンス一覧"))</f>
        <v>リファレンス一覧</v>
      </c>
      <c r="F62" s="3" t="s">
        <v>937</v>
      </c>
      <c r="G62" s="5" t="s">
        <v>585</v>
      </c>
      <c r="H62" s="14" t="s">
        <v>1851</v>
      </c>
      <c r="I62" s="3" t="s">
        <v>938</v>
      </c>
      <c r="J62" s="14" t="s">
        <v>939</v>
      </c>
    </row>
    <row r="63" spans="1:10" ht="13.8" x14ac:dyDescent="0.25">
      <c r="A63" s="2">
        <v>48</v>
      </c>
      <c r="B63" s="4" t="s">
        <v>610</v>
      </c>
      <c r="C63" s="3" t="s">
        <v>589</v>
      </c>
      <c r="D63" s="3" t="s">
        <v>483</v>
      </c>
      <c r="E63" s="16" t="str">
        <f ca="1">IF(T2_RDL_Index_t_2[[#This Row],[AECQ_Focus]]="YES",HYPERLINK(LEFT(CELL("filename",A48),FIND("[",CELL("filename",A48))-1)&amp;"\Automotive\"&amp;T2_RDL_Index_t_2[[#This Row],[Mfr_Abbr]]&amp;"_"&amp;T2_RDL_Index_t_2[[#This Row],[IC_PN]]&amp;".xlsx","リファレンス一覧"),HYPERLINK(LEFT(CELL("filename",A48),FIND("[",CELL("filename",A48))-1)&amp;T2_RDL_Index_t_2[[#This Row],[Mfr_Abbr]]&amp;"_"&amp;T2_RDL_Index_t_2[[#This Row],[IC_PN]]&amp;".xlsx","リファレンス一覧"))</f>
        <v>リファレンス一覧</v>
      </c>
      <c r="F63" s="3" t="s">
        <v>940</v>
      </c>
      <c r="G63" s="5" t="s">
        <v>585</v>
      </c>
      <c r="H63" s="14" t="s">
        <v>1851</v>
      </c>
      <c r="I63" s="3" t="s">
        <v>914</v>
      </c>
      <c r="J63" s="14" t="s">
        <v>908</v>
      </c>
    </row>
    <row r="64" spans="1:10" ht="13.8" x14ac:dyDescent="0.25">
      <c r="A64" s="6">
        <v>49</v>
      </c>
      <c r="B64" s="4" t="s">
        <v>610</v>
      </c>
      <c r="C64" s="3" t="s">
        <v>589</v>
      </c>
      <c r="D64" s="3" t="s">
        <v>484</v>
      </c>
      <c r="E64" s="16" t="str">
        <f ca="1">IF(T2_RDL_Index_t_2[[#This Row],[AECQ_Focus]]="YES",HYPERLINK(LEFT(CELL("filename",A49),FIND("[",CELL("filename",A49))-1)&amp;"\Automotive\"&amp;T2_RDL_Index_t_2[[#This Row],[Mfr_Abbr]]&amp;"_"&amp;T2_RDL_Index_t_2[[#This Row],[IC_PN]]&amp;".xlsx","リファレンス一覧"),HYPERLINK(LEFT(CELL("filename",A49),FIND("[",CELL("filename",A49))-1)&amp;T2_RDL_Index_t_2[[#This Row],[Mfr_Abbr]]&amp;"_"&amp;T2_RDL_Index_t_2[[#This Row],[IC_PN]]&amp;".xlsx","リファレンス一覧"))</f>
        <v>リファレンス一覧</v>
      </c>
      <c r="F64" s="3" t="s">
        <v>941</v>
      </c>
      <c r="G64" s="5" t="s">
        <v>585</v>
      </c>
      <c r="H64" s="14" t="s">
        <v>1851</v>
      </c>
      <c r="I64" s="3" t="s">
        <v>1852</v>
      </c>
      <c r="J64" s="14" t="s">
        <v>1921</v>
      </c>
    </row>
    <row r="65" spans="1:10" ht="13.8" x14ac:dyDescent="0.25">
      <c r="A65" s="2">
        <v>50</v>
      </c>
      <c r="B65" s="4" t="s">
        <v>610</v>
      </c>
      <c r="C65" s="3" t="s">
        <v>589</v>
      </c>
      <c r="D65" s="3" t="s">
        <v>1606</v>
      </c>
      <c r="E65" s="16" t="str">
        <f ca="1">IF(T2_RDL_Index_t_2[[#This Row],[AECQ_Focus]]="YES",HYPERLINK(LEFT(CELL("filename",A50),FIND("[",CELL("filename",A50))-1)&amp;"\Automotive\"&amp;T2_RDL_Index_t_2[[#This Row],[Mfr_Abbr]]&amp;"_"&amp;T2_RDL_Index_t_2[[#This Row],[IC_PN]]&amp;".xlsx","リファレンス一覧"),HYPERLINK(LEFT(CELL("filename",A50),FIND("[",CELL("filename",A50))-1)&amp;T2_RDL_Index_t_2[[#This Row],[Mfr_Abbr]]&amp;"_"&amp;T2_RDL_Index_t_2[[#This Row],[IC_PN]]&amp;".xlsx","リファレンス一覧"))</f>
        <v>リファレンス一覧</v>
      </c>
      <c r="F65" s="3" t="s">
        <v>1607</v>
      </c>
      <c r="G65" s="5" t="s">
        <v>585</v>
      </c>
      <c r="H65" s="14" t="s">
        <v>1851</v>
      </c>
      <c r="I65" s="3" t="s">
        <v>1889</v>
      </c>
      <c r="J65" s="14" t="s">
        <v>1922</v>
      </c>
    </row>
    <row r="66" spans="1:10" ht="13.8" x14ac:dyDescent="0.25">
      <c r="A66" s="6">
        <v>51</v>
      </c>
      <c r="B66" s="4" t="s">
        <v>610</v>
      </c>
      <c r="C66" s="3" t="s">
        <v>589</v>
      </c>
      <c r="D66" s="3" t="s">
        <v>358</v>
      </c>
      <c r="E66" s="16" t="str">
        <f ca="1">IF(T2_RDL_Index_t_2[[#This Row],[AECQ_Focus]]="YES",HYPERLINK(LEFT(CELL("filename",A51),FIND("[",CELL("filename",A51))-1)&amp;"\Automotive\"&amp;T2_RDL_Index_t_2[[#This Row],[Mfr_Abbr]]&amp;"_"&amp;T2_RDL_Index_t_2[[#This Row],[IC_PN]]&amp;".xlsx","リファレンス一覧"),HYPERLINK(LEFT(CELL("filename",A51),FIND("[",CELL("filename",A51))-1)&amp;T2_RDL_Index_t_2[[#This Row],[Mfr_Abbr]]&amp;"_"&amp;T2_RDL_Index_t_2[[#This Row],[IC_PN]]&amp;".xlsx","リファレンス一覧"))</f>
        <v>リファレンス一覧</v>
      </c>
      <c r="F66" s="3" t="s">
        <v>942</v>
      </c>
      <c r="G66" s="5" t="s">
        <v>585</v>
      </c>
      <c r="H66" s="14" t="s">
        <v>1851</v>
      </c>
      <c r="I66" s="3" t="s">
        <v>1852</v>
      </c>
      <c r="J66" s="14" t="s">
        <v>1921</v>
      </c>
    </row>
    <row r="67" spans="1:10" ht="13.8" x14ac:dyDescent="0.25">
      <c r="A67" s="2">
        <v>52</v>
      </c>
      <c r="B67" s="4" t="s">
        <v>610</v>
      </c>
      <c r="C67" s="3" t="s">
        <v>589</v>
      </c>
      <c r="D67" s="3" t="s">
        <v>20</v>
      </c>
      <c r="E67" s="16" t="str">
        <f ca="1">IF(T2_RDL_Index_t_2[[#This Row],[AECQ_Focus]]="YES",HYPERLINK(LEFT(CELL("filename",A52),FIND("[",CELL("filename",A52))-1)&amp;"\Automotive\"&amp;T2_RDL_Index_t_2[[#This Row],[Mfr_Abbr]]&amp;"_"&amp;T2_RDL_Index_t_2[[#This Row],[IC_PN]]&amp;".xlsx","リファレンス一覧"),HYPERLINK(LEFT(CELL("filename",A52),FIND("[",CELL("filename",A52))-1)&amp;T2_RDL_Index_t_2[[#This Row],[Mfr_Abbr]]&amp;"_"&amp;T2_RDL_Index_t_2[[#This Row],[IC_PN]]&amp;".xlsx","リファレンス一覧"))</f>
        <v>リファレンス一覧</v>
      </c>
      <c r="F67" s="3" t="s">
        <v>943</v>
      </c>
      <c r="G67" s="5" t="s">
        <v>585</v>
      </c>
      <c r="H67" s="14" t="s">
        <v>1851</v>
      </c>
      <c r="I67" s="3" t="s">
        <v>1889</v>
      </c>
      <c r="J67" s="14" t="s">
        <v>1923</v>
      </c>
    </row>
    <row r="68" spans="1:10" ht="13.8" x14ac:dyDescent="0.25">
      <c r="A68" s="6">
        <v>53</v>
      </c>
      <c r="B68" s="4" t="s">
        <v>610</v>
      </c>
      <c r="C68" s="3" t="s">
        <v>589</v>
      </c>
      <c r="D68" s="3" t="s">
        <v>1608</v>
      </c>
      <c r="E68" s="16" t="str">
        <f ca="1">IF(T2_RDL_Index_t_2[[#This Row],[AECQ_Focus]]="YES",HYPERLINK(LEFT(CELL("filename",A53),FIND("[",CELL("filename",A53))-1)&amp;"\Automotive\"&amp;T2_RDL_Index_t_2[[#This Row],[Mfr_Abbr]]&amp;"_"&amp;T2_RDL_Index_t_2[[#This Row],[IC_PN]]&amp;".xlsx","リファレンス一覧"),HYPERLINK(LEFT(CELL("filename",A53),FIND("[",CELL("filename",A53))-1)&amp;T2_RDL_Index_t_2[[#This Row],[Mfr_Abbr]]&amp;"_"&amp;T2_RDL_Index_t_2[[#This Row],[IC_PN]]&amp;".xlsx","リファレンス一覧"))</f>
        <v>リファレンス一覧</v>
      </c>
      <c r="F68" s="3" t="s">
        <v>1609</v>
      </c>
      <c r="G68" s="5" t="s">
        <v>585</v>
      </c>
      <c r="H68" s="14" t="s">
        <v>1851</v>
      </c>
      <c r="I68" s="3" t="s">
        <v>1889</v>
      </c>
      <c r="J68" s="14" t="s">
        <v>1924</v>
      </c>
    </row>
    <row r="69" spans="1:10" ht="13.8" x14ac:dyDescent="0.25">
      <c r="A69" s="2">
        <v>54</v>
      </c>
      <c r="B69" s="4" t="s">
        <v>610</v>
      </c>
      <c r="C69" s="3" t="s">
        <v>589</v>
      </c>
      <c r="D69" s="3" t="s">
        <v>21</v>
      </c>
      <c r="E69" s="16" t="str">
        <f ca="1">IF(T2_RDL_Index_t_2[[#This Row],[AECQ_Focus]]="YES",HYPERLINK(LEFT(CELL("filename",A54),FIND("[",CELL("filename",A54))-1)&amp;"\Automotive\"&amp;T2_RDL_Index_t_2[[#This Row],[Mfr_Abbr]]&amp;"_"&amp;T2_RDL_Index_t_2[[#This Row],[IC_PN]]&amp;".xlsx","リファレンス一覧"),HYPERLINK(LEFT(CELL("filename",A54),FIND("[",CELL("filename",A54))-1)&amp;T2_RDL_Index_t_2[[#This Row],[Mfr_Abbr]]&amp;"_"&amp;T2_RDL_Index_t_2[[#This Row],[IC_PN]]&amp;".xlsx","リファレンス一覧"))</f>
        <v>リファレンス一覧</v>
      </c>
      <c r="F69" s="3" t="s">
        <v>946</v>
      </c>
      <c r="G69" s="5" t="s">
        <v>585</v>
      </c>
      <c r="H69" s="14" t="s">
        <v>1851</v>
      </c>
      <c r="I69" s="3" t="s">
        <v>1888</v>
      </c>
      <c r="J69" s="14" t="s">
        <v>948</v>
      </c>
    </row>
    <row r="70" spans="1:10" ht="13.8" x14ac:dyDescent="0.25">
      <c r="A70" s="6">
        <v>55</v>
      </c>
      <c r="B70" s="4" t="s">
        <v>610</v>
      </c>
      <c r="C70" s="3" t="s">
        <v>589</v>
      </c>
      <c r="D70" s="3" t="s">
        <v>2142</v>
      </c>
      <c r="E70" s="16" t="str">
        <f ca="1">IF(T2_RDL_Index_t_2[[#This Row],[AECQ_Focus]]="YES",HYPERLINK(LEFT(CELL("filename",A55),FIND("[",CELL("filename",A55))-1)&amp;"\Automotive\"&amp;T2_RDL_Index_t_2[[#This Row],[Mfr_Abbr]]&amp;"_"&amp;T2_RDL_Index_t_2[[#This Row],[IC_PN]]&amp;".xlsx","リファレンス一覧"),HYPERLINK(LEFT(CELL("filename",A55),FIND("[",CELL("filename",A55))-1)&amp;T2_RDL_Index_t_2[[#This Row],[Mfr_Abbr]]&amp;"_"&amp;T2_RDL_Index_t_2[[#This Row],[IC_PN]]&amp;".xlsx","リファレンス一覧"))</f>
        <v>リファレンス一覧</v>
      </c>
      <c r="F70" s="3" t="s">
        <v>2143</v>
      </c>
      <c r="G70" s="5" t="s">
        <v>585</v>
      </c>
      <c r="H70" s="14" t="s">
        <v>1851</v>
      </c>
      <c r="I70" s="3" t="s">
        <v>1965</v>
      </c>
      <c r="J70" s="14" t="s">
        <v>2062</v>
      </c>
    </row>
    <row r="71" spans="1:10" ht="13.8" x14ac:dyDescent="0.25">
      <c r="A71" s="2">
        <v>56</v>
      </c>
      <c r="B71" s="4" t="s">
        <v>610</v>
      </c>
      <c r="C71" s="3" t="s">
        <v>589</v>
      </c>
      <c r="D71" s="3" t="s">
        <v>2036</v>
      </c>
      <c r="E71" s="16" t="str">
        <f ca="1">IF(T2_RDL_Index_t_2[[#This Row],[AECQ_Focus]]="YES",HYPERLINK(LEFT(CELL("filename",A56),FIND("[",CELL("filename",A56))-1)&amp;"\Automotive\"&amp;T2_RDL_Index_t_2[[#This Row],[Mfr_Abbr]]&amp;"_"&amp;T2_RDL_Index_t_2[[#This Row],[IC_PN]]&amp;".xlsx","リファレンス一覧"),HYPERLINK(LEFT(CELL("filename",A56),FIND("[",CELL("filename",A56))-1)&amp;T2_RDL_Index_t_2[[#This Row],[Mfr_Abbr]]&amp;"_"&amp;T2_RDL_Index_t_2[[#This Row],[IC_PN]]&amp;".xlsx","リファレンス一覧"))</f>
        <v>リファレンス一覧</v>
      </c>
      <c r="F71" s="3" t="s">
        <v>2037</v>
      </c>
      <c r="G71" s="5" t="s">
        <v>585</v>
      </c>
      <c r="H71" s="14" t="s">
        <v>1851</v>
      </c>
      <c r="I71" s="3" t="s">
        <v>1889</v>
      </c>
      <c r="J71" s="14" t="s">
        <v>1922</v>
      </c>
    </row>
    <row r="72" spans="1:10" ht="13.8" x14ac:dyDescent="0.25">
      <c r="A72" s="6">
        <v>57</v>
      </c>
      <c r="B72" s="4" t="s">
        <v>610</v>
      </c>
      <c r="C72" s="3" t="s">
        <v>589</v>
      </c>
      <c r="D72" s="3" t="s">
        <v>22</v>
      </c>
      <c r="E72" s="16" t="str">
        <f ca="1">IF(T2_RDL_Index_t_2[[#This Row],[AECQ_Focus]]="YES",HYPERLINK(LEFT(CELL("filename",A57),FIND("[",CELL("filename",A57))-1)&amp;"\Automotive\"&amp;T2_RDL_Index_t_2[[#This Row],[Mfr_Abbr]]&amp;"_"&amp;T2_RDL_Index_t_2[[#This Row],[IC_PN]]&amp;".xlsx","リファレンス一覧"),HYPERLINK(LEFT(CELL("filename",A57),FIND("[",CELL("filename",A57))-1)&amp;T2_RDL_Index_t_2[[#This Row],[Mfr_Abbr]]&amp;"_"&amp;T2_RDL_Index_t_2[[#This Row],[IC_PN]]&amp;".xlsx","リファレンス一覧"))</f>
        <v>リファレンス一覧</v>
      </c>
      <c r="F72" s="3" t="s">
        <v>949</v>
      </c>
      <c r="G72" s="5" t="s">
        <v>585</v>
      </c>
      <c r="H72" s="14" t="s">
        <v>1851</v>
      </c>
      <c r="I72" s="3" t="s">
        <v>1852</v>
      </c>
      <c r="J72" s="14" t="s">
        <v>1921</v>
      </c>
    </row>
    <row r="73" spans="1:10" ht="13.8" x14ac:dyDescent="0.25">
      <c r="A73" s="2">
        <v>58</v>
      </c>
      <c r="B73" s="4" t="s">
        <v>610</v>
      </c>
      <c r="C73" s="3" t="s">
        <v>589</v>
      </c>
      <c r="D73" s="3" t="s">
        <v>23</v>
      </c>
      <c r="E73" s="16" t="str">
        <f ca="1">IF(T2_RDL_Index_t_2[[#This Row],[AECQ_Focus]]="YES",HYPERLINK(LEFT(CELL("filename",A58),FIND("[",CELL("filename",A58))-1)&amp;"\Automotive\"&amp;T2_RDL_Index_t_2[[#This Row],[Mfr_Abbr]]&amp;"_"&amp;T2_RDL_Index_t_2[[#This Row],[IC_PN]]&amp;".xlsx","リファレンス一覧"),HYPERLINK(LEFT(CELL("filename",A58),FIND("[",CELL("filename",A58))-1)&amp;T2_RDL_Index_t_2[[#This Row],[Mfr_Abbr]]&amp;"_"&amp;T2_RDL_Index_t_2[[#This Row],[IC_PN]]&amp;".xlsx","リファレンス一覧"))</f>
        <v>リファレンス一覧</v>
      </c>
      <c r="F73" s="3" t="s">
        <v>950</v>
      </c>
      <c r="G73" s="5" t="s">
        <v>585</v>
      </c>
      <c r="H73" s="14" t="s">
        <v>1851</v>
      </c>
      <c r="I73" s="3" t="s">
        <v>1852</v>
      </c>
      <c r="J73" s="14" t="s">
        <v>1921</v>
      </c>
    </row>
    <row r="74" spans="1:10" ht="13.8" x14ac:dyDescent="0.25">
      <c r="A74" s="6">
        <v>59</v>
      </c>
      <c r="B74" s="4" t="s">
        <v>610</v>
      </c>
      <c r="C74" s="3" t="s">
        <v>589</v>
      </c>
      <c r="D74" s="3" t="s">
        <v>427</v>
      </c>
      <c r="E74" s="16" t="str">
        <f ca="1">IF(T2_RDL_Index_t_2[[#This Row],[AECQ_Focus]]="YES",HYPERLINK(LEFT(CELL("filename",A59),FIND("[",CELL("filename",A59))-1)&amp;"\Automotive\"&amp;T2_RDL_Index_t_2[[#This Row],[Mfr_Abbr]]&amp;"_"&amp;T2_RDL_Index_t_2[[#This Row],[IC_PN]]&amp;".xlsx","リファレンス一覧"),HYPERLINK(LEFT(CELL("filename",A59),FIND("[",CELL("filename",A59))-1)&amp;T2_RDL_Index_t_2[[#This Row],[Mfr_Abbr]]&amp;"_"&amp;T2_RDL_Index_t_2[[#This Row],[IC_PN]]&amp;".xlsx","リファレンス一覧"))</f>
        <v>リファレンス一覧</v>
      </c>
      <c r="F74" s="3" t="s">
        <v>951</v>
      </c>
      <c r="G74" s="5" t="s">
        <v>585</v>
      </c>
      <c r="H74" s="14" t="s">
        <v>1851</v>
      </c>
      <c r="I74" s="3" t="s">
        <v>952</v>
      </c>
      <c r="J74" s="14" t="s">
        <v>953</v>
      </c>
    </row>
    <row r="75" spans="1:10" ht="13.8" x14ac:dyDescent="0.25">
      <c r="A75" s="2">
        <v>60</v>
      </c>
      <c r="B75" s="4" t="s">
        <v>610</v>
      </c>
      <c r="C75" s="3" t="s">
        <v>589</v>
      </c>
      <c r="D75" s="3" t="s">
        <v>428</v>
      </c>
      <c r="E75" s="16" t="str">
        <f ca="1">IF(T2_RDL_Index_t_2[[#This Row],[AECQ_Focus]]="YES",HYPERLINK(LEFT(CELL("filename",A60),FIND("[",CELL("filename",A60))-1)&amp;"\Automotive\"&amp;T2_RDL_Index_t_2[[#This Row],[Mfr_Abbr]]&amp;"_"&amp;T2_RDL_Index_t_2[[#This Row],[IC_PN]]&amp;".xlsx","リファレンス一覧"),HYPERLINK(LEFT(CELL("filename",A60),FIND("[",CELL("filename",A60))-1)&amp;T2_RDL_Index_t_2[[#This Row],[Mfr_Abbr]]&amp;"_"&amp;T2_RDL_Index_t_2[[#This Row],[IC_PN]]&amp;".xlsx","リファレンス一覧"))</f>
        <v>リファレンス一覧</v>
      </c>
      <c r="F75" s="3" t="s">
        <v>954</v>
      </c>
      <c r="G75" s="5" t="s">
        <v>585</v>
      </c>
      <c r="H75" s="14" t="s">
        <v>1851</v>
      </c>
      <c r="I75" s="3" t="s">
        <v>955</v>
      </c>
      <c r="J75" s="14" t="s">
        <v>1621</v>
      </c>
    </row>
    <row r="76" spans="1:10" ht="13.8" x14ac:dyDescent="0.25">
      <c r="A76" s="6">
        <v>61</v>
      </c>
      <c r="B76" s="4" t="s">
        <v>610</v>
      </c>
      <c r="C76" s="3" t="s">
        <v>589</v>
      </c>
      <c r="D76" s="3" t="s">
        <v>24</v>
      </c>
      <c r="E76" s="16" t="str">
        <f ca="1">IF(T2_RDL_Index_t_2[[#This Row],[AECQ_Focus]]="YES",HYPERLINK(LEFT(CELL("filename",A61),FIND("[",CELL("filename",A61))-1)&amp;"\Automotive\"&amp;T2_RDL_Index_t_2[[#This Row],[Mfr_Abbr]]&amp;"_"&amp;T2_RDL_Index_t_2[[#This Row],[IC_PN]]&amp;".xlsx","リファレンス一覧"),HYPERLINK(LEFT(CELL("filename",A61),FIND("[",CELL("filename",A61))-1)&amp;T2_RDL_Index_t_2[[#This Row],[Mfr_Abbr]]&amp;"_"&amp;T2_RDL_Index_t_2[[#This Row],[IC_PN]]&amp;".xlsx","リファレンス一覧"))</f>
        <v>リファレンス一覧</v>
      </c>
      <c r="F76" s="3" t="s">
        <v>957</v>
      </c>
      <c r="G76" s="5" t="s">
        <v>585</v>
      </c>
      <c r="H76" s="14" t="s">
        <v>1851</v>
      </c>
      <c r="I76" s="3" t="s">
        <v>958</v>
      </c>
      <c r="J76" s="14" t="s">
        <v>959</v>
      </c>
    </row>
    <row r="77" spans="1:10" ht="13.8" x14ac:dyDescent="0.25">
      <c r="A77" s="2">
        <v>62</v>
      </c>
      <c r="B77" s="4" t="s">
        <v>610</v>
      </c>
      <c r="C77" s="3" t="s">
        <v>589</v>
      </c>
      <c r="D77" s="3" t="s">
        <v>1853</v>
      </c>
      <c r="E77" s="16" t="str">
        <f ca="1">IF(T2_RDL_Index_t_2[[#This Row],[AECQ_Focus]]="YES",HYPERLINK(LEFT(CELL("filename",A62),FIND("[",CELL("filename",A62))-1)&amp;"\Automotive\"&amp;T2_RDL_Index_t_2[[#This Row],[Mfr_Abbr]]&amp;"_"&amp;T2_RDL_Index_t_2[[#This Row],[IC_PN]]&amp;".xlsx","リファレンス一覧"),HYPERLINK(LEFT(CELL("filename",A62),FIND("[",CELL("filename",A62))-1)&amp;T2_RDL_Index_t_2[[#This Row],[Mfr_Abbr]]&amp;"_"&amp;T2_RDL_Index_t_2[[#This Row],[IC_PN]]&amp;".xlsx","リファレンス一覧"))</f>
        <v>リファレンス一覧</v>
      </c>
      <c r="F77" s="3" t="s">
        <v>1854</v>
      </c>
      <c r="G77" s="5" t="s">
        <v>585</v>
      </c>
      <c r="H77" s="14" t="s">
        <v>1855</v>
      </c>
      <c r="I77" s="3" t="s">
        <v>892</v>
      </c>
      <c r="J77" s="14" t="s">
        <v>1856</v>
      </c>
    </row>
    <row r="78" spans="1:10" ht="13.8" x14ac:dyDescent="0.25">
      <c r="A78" s="6">
        <v>63</v>
      </c>
      <c r="B78" s="4" t="s">
        <v>610</v>
      </c>
      <c r="C78" s="3" t="s">
        <v>589</v>
      </c>
      <c r="D78" s="3" t="s">
        <v>429</v>
      </c>
      <c r="E78" s="16" t="str">
        <f ca="1">IF(T2_RDL_Index_t_2[[#This Row],[AECQ_Focus]]="YES",HYPERLINK(LEFT(CELL("filename",A63),FIND("[",CELL("filename",A63))-1)&amp;"\Automotive\"&amp;T2_RDL_Index_t_2[[#This Row],[Mfr_Abbr]]&amp;"_"&amp;T2_RDL_Index_t_2[[#This Row],[IC_PN]]&amp;".xlsx","リファレンス一覧"),HYPERLINK(LEFT(CELL("filename",A63),FIND("[",CELL("filename",A63))-1)&amp;T2_RDL_Index_t_2[[#This Row],[Mfr_Abbr]]&amp;"_"&amp;T2_RDL_Index_t_2[[#This Row],[IC_PN]]&amp;".xlsx","リファレンス一覧"))</f>
        <v>リファレンス一覧</v>
      </c>
      <c r="F78" s="3" t="s">
        <v>960</v>
      </c>
      <c r="G78" s="5" t="s">
        <v>585</v>
      </c>
      <c r="H78" s="14" t="s">
        <v>1851</v>
      </c>
      <c r="I78" s="3" t="s">
        <v>961</v>
      </c>
      <c r="J78" s="14" t="s">
        <v>1571</v>
      </c>
    </row>
    <row r="79" spans="1:10" ht="13.8" x14ac:dyDescent="0.25">
      <c r="A79" s="2">
        <v>64</v>
      </c>
      <c r="B79" s="4" t="s">
        <v>610</v>
      </c>
      <c r="C79" s="3" t="s">
        <v>589</v>
      </c>
      <c r="D79" s="3" t="s">
        <v>25</v>
      </c>
      <c r="E79" s="16" t="str">
        <f ca="1">IF(T2_RDL_Index_t_2[[#This Row],[AECQ_Focus]]="YES",HYPERLINK(LEFT(CELL("filename",A64),FIND("[",CELL("filename",A64))-1)&amp;"\Automotive\"&amp;T2_RDL_Index_t_2[[#This Row],[Mfr_Abbr]]&amp;"_"&amp;T2_RDL_Index_t_2[[#This Row],[IC_PN]]&amp;".xlsx","リファレンス一覧"),HYPERLINK(LEFT(CELL("filename",A64),FIND("[",CELL("filename",A64))-1)&amp;T2_RDL_Index_t_2[[#This Row],[Mfr_Abbr]]&amp;"_"&amp;T2_RDL_Index_t_2[[#This Row],[IC_PN]]&amp;".xlsx","リファレンス一覧"))</f>
        <v>リファレンス一覧</v>
      </c>
      <c r="F79" s="3" t="s">
        <v>962</v>
      </c>
      <c r="G79" s="5" t="s">
        <v>585</v>
      </c>
      <c r="H79" s="14" t="s">
        <v>1851</v>
      </c>
      <c r="I79" s="3" t="s">
        <v>1852</v>
      </c>
      <c r="J79" s="14" t="s">
        <v>1921</v>
      </c>
    </row>
    <row r="80" spans="1:10" ht="13.8" x14ac:dyDescent="0.25">
      <c r="A80" s="6">
        <v>65</v>
      </c>
      <c r="B80" s="4" t="s">
        <v>610</v>
      </c>
      <c r="C80" s="3" t="s">
        <v>589</v>
      </c>
      <c r="D80" s="3" t="s">
        <v>359</v>
      </c>
      <c r="E80" s="16" t="str">
        <f ca="1">IF(T2_RDL_Index_t_2[[#This Row],[AECQ_Focus]]="YES",HYPERLINK(LEFT(CELL("filename",A65),FIND("[",CELL("filename",A65))-1)&amp;"\Automotive\"&amp;T2_RDL_Index_t_2[[#This Row],[Mfr_Abbr]]&amp;"_"&amp;T2_RDL_Index_t_2[[#This Row],[IC_PN]]&amp;".xlsx","リファレンス一覧"),HYPERLINK(LEFT(CELL("filename",A65),FIND("[",CELL("filename",A65))-1)&amp;T2_RDL_Index_t_2[[#This Row],[Mfr_Abbr]]&amp;"_"&amp;T2_RDL_Index_t_2[[#This Row],[IC_PN]]&amp;".xlsx","リファレンス一覧"))</f>
        <v>リファレンス一覧</v>
      </c>
      <c r="F80" s="3" t="s">
        <v>963</v>
      </c>
      <c r="G80" s="5" t="s">
        <v>585</v>
      </c>
      <c r="H80" s="14" t="s">
        <v>1851</v>
      </c>
      <c r="I80" s="3" t="s">
        <v>1889</v>
      </c>
      <c r="J80" s="14" t="s">
        <v>1923</v>
      </c>
    </row>
    <row r="81" spans="1:10" ht="13.8" x14ac:dyDescent="0.25">
      <c r="A81" s="2">
        <v>66</v>
      </c>
      <c r="B81" s="4" t="s">
        <v>610</v>
      </c>
      <c r="C81" s="3" t="s">
        <v>589</v>
      </c>
      <c r="D81" s="3" t="s">
        <v>26</v>
      </c>
      <c r="E81" s="16" t="str">
        <f ca="1">IF(T2_RDL_Index_t_2[[#This Row],[AECQ_Focus]]="YES",HYPERLINK(LEFT(CELL("filename",A66),FIND("[",CELL("filename",A66))-1)&amp;"\Automotive\"&amp;T2_RDL_Index_t_2[[#This Row],[Mfr_Abbr]]&amp;"_"&amp;T2_RDL_Index_t_2[[#This Row],[IC_PN]]&amp;".xlsx","リファレンス一覧"),HYPERLINK(LEFT(CELL("filename",A66),FIND("[",CELL("filename",A66))-1)&amp;T2_RDL_Index_t_2[[#This Row],[Mfr_Abbr]]&amp;"_"&amp;T2_RDL_Index_t_2[[#This Row],[IC_PN]]&amp;".xlsx","リファレンス一覧"))</f>
        <v>リファレンス一覧</v>
      </c>
      <c r="F81" s="3" t="s">
        <v>964</v>
      </c>
      <c r="G81" s="5" t="s">
        <v>585</v>
      </c>
      <c r="H81" s="14" t="s">
        <v>1851</v>
      </c>
      <c r="I81" s="3" t="s">
        <v>1852</v>
      </c>
      <c r="J81" s="14" t="s">
        <v>965</v>
      </c>
    </row>
    <row r="82" spans="1:10" ht="13.8" x14ac:dyDescent="0.25">
      <c r="A82" s="6">
        <v>67</v>
      </c>
      <c r="B82" s="4" t="s">
        <v>610</v>
      </c>
      <c r="C82" s="3" t="s">
        <v>589</v>
      </c>
      <c r="D82" s="3" t="s">
        <v>27</v>
      </c>
      <c r="E82" s="16" t="str">
        <f ca="1">IF(T2_RDL_Index_t_2[[#This Row],[AECQ_Focus]]="YES",HYPERLINK(LEFT(CELL("filename",A67),FIND("[",CELL("filename",A67))-1)&amp;"\Automotive\"&amp;T2_RDL_Index_t_2[[#This Row],[Mfr_Abbr]]&amp;"_"&amp;T2_RDL_Index_t_2[[#This Row],[IC_PN]]&amp;".xlsx","リファレンス一覧"),HYPERLINK(LEFT(CELL("filename",A67),FIND("[",CELL("filename",A67))-1)&amp;T2_RDL_Index_t_2[[#This Row],[Mfr_Abbr]]&amp;"_"&amp;T2_RDL_Index_t_2[[#This Row],[IC_PN]]&amp;".xlsx","リファレンス一覧"))</f>
        <v>リファレンス一覧</v>
      </c>
      <c r="F82" s="3" t="s">
        <v>966</v>
      </c>
      <c r="G82" s="5" t="s">
        <v>585</v>
      </c>
      <c r="H82" s="14" t="s">
        <v>1851</v>
      </c>
      <c r="I82" s="3" t="s">
        <v>1852</v>
      </c>
      <c r="J82" s="14" t="s">
        <v>910</v>
      </c>
    </row>
    <row r="83" spans="1:10" ht="13.8" x14ac:dyDescent="0.25">
      <c r="A83" s="2">
        <v>68</v>
      </c>
      <c r="B83" s="4" t="s">
        <v>610</v>
      </c>
      <c r="C83" s="3" t="s">
        <v>589</v>
      </c>
      <c r="D83" s="3" t="s">
        <v>28</v>
      </c>
      <c r="E83" s="16" t="str">
        <f ca="1">IF(T2_RDL_Index_t_2[[#This Row],[AECQ_Focus]]="YES",HYPERLINK(LEFT(CELL("filename",A68),FIND("[",CELL("filename",A68))-1)&amp;"\Automotive\"&amp;T2_RDL_Index_t_2[[#This Row],[Mfr_Abbr]]&amp;"_"&amp;T2_RDL_Index_t_2[[#This Row],[IC_PN]]&amp;".xlsx","リファレンス一覧"),HYPERLINK(LEFT(CELL("filename",A68),FIND("[",CELL("filename",A68))-1)&amp;T2_RDL_Index_t_2[[#This Row],[Mfr_Abbr]]&amp;"_"&amp;T2_RDL_Index_t_2[[#This Row],[IC_PN]]&amp;".xlsx","リファレンス一覧"))</f>
        <v>リファレンス一覧</v>
      </c>
      <c r="F83" s="3" t="s">
        <v>967</v>
      </c>
      <c r="G83" s="5" t="s">
        <v>585</v>
      </c>
      <c r="H83" s="14" t="s">
        <v>1851</v>
      </c>
      <c r="I83" s="3" t="s">
        <v>1852</v>
      </c>
      <c r="J83" s="14" t="s">
        <v>910</v>
      </c>
    </row>
    <row r="84" spans="1:10" ht="13.8" x14ac:dyDescent="0.25">
      <c r="A84" s="6">
        <v>69</v>
      </c>
      <c r="B84" s="4" t="s">
        <v>610</v>
      </c>
      <c r="C84" s="3" t="s">
        <v>589</v>
      </c>
      <c r="D84" s="3" t="s">
        <v>485</v>
      </c>
      <c r="E84" s="16" t="str">
        <f ca="1">IF(T2_RDL_Index_t_2[[#This Row],[AECQ_Focus]]="YES",HYPERLINK(LEFT(CELL("filename",A69),FIND("[",CELL("filename",A69))-1)&amp;"\Automotive\"&amp;T2_RDL_Index_t_2[[#This Row],[Mfr_Abbr]]&amp;"_"&amp;T2_RDL_Index_t_2[[#This Row],[IC_PN]]&amp;".xlsx","リファレンス一覧"),HYPERLINK(LEFT(CELL("filename",A69),FIND("[",CELL("filename",A69))-1)&amp;T2_RDL_Index_t_2[[#This Row],[Mfr_Abbr]]&amp;"_"&amp;T2_RDL_Index_t_2[[#This Row],[IC_PN]]&amp;".xlsx","リファレンス一覧"))</f>
        <v>リファレンス一覧</v>
      </c>
      <c r="F84" s="3" t="s">
        <v>968</v>
      </c>
      <c r="G84" s="5" t="s">
        <v>585</v>
      </c>
      <c r="H84" s="14" t="s">
        <v>1851</v>
      </c>
      <c r="I84" s="3" t="s">
        <v>914</v>
      </c>
      <c r="J84" s="14" t="s">
        <v>908</v>
      </c>
    </row>
    <row r="85" spans="1:10" ht="13.8" x14ac:dyDescent="0.25">
      <c r="A85" s="2">
        <v>70</v>
      </c>
      <c r="B85" s="4" t="s">
        <v>610</v>
      </c>
      <c r="C85" s="3" t="s">
        <v>589</v>
      </c>
      <c r="D85" s="3" t="s">
        <v>1610</v>
      </c>
      <c r="E85" s="16" t="str">
        <f ca="1">IF(T2_RDL_Index_t_2[[#This Row],[AECQ_Focus]]="YES",HYPERLINK(LEFT(CELL("filename",A70),FIND("[",CELL("filename",A70))-1)&amp;"\Automotive\"&amp;T2_RDL_Index_t_2[[#This Row],[Mfr_Abbr]]&amp;"_"&amp;T2_RDL_Index_t_2[[#This Row],[IC_PN]]&amp;".xlsx","リファレンス一覧"),HYPERLINK(LEFT(CELL("filename",A70),FIND("[",CELL("filename",A70))-1)&amp;T2_RDL_Index_t_2[[#This Row],[Mfr_Abbr]]&amp;"_"&amp;T2_RDL_Index_t_2[[#This Row],[IC_PN]]&amp;".xlsx","リファレンス一覧"))</f>
        <v>リファレンス一覧</v>
      </c>
      <c r="F85" s="3" t="s">
        <v>1611</v>
      </c>
      <c r="G85" s="5" t="s">
        <v>585</v>
      </c>
      <c r="H85" s="14" t="s">
        <v>1851</v>
      </c>
      <c r="I85" s="3" t="s">
        <v>1889</v>
      </c>
      <c r="J85" s="14" t="s">
        <v>1922</v>
      </c>
    </row>
    <row r="86" spans="1:10" ht="13.8" x14ac:dyDescent="0.25">
      <c r="A86" s="6">
        <v>71</v>
      </c>
      <c r="B86" s="4" t="s">
        <v>610</v>
      </c>
      <c r="C86" s="3" t="s">
        <v>589</v>
      </c>
      <c r="D86" s="3" t="s">
        <v>29</v>
      </c>
      <c r="E86" s="16" t="str">
        <f ca="1">IF(T2_RDL_Index_t_2[[#This Row],[AECQ_Focus]]="YES",HYPERLINK(LEFT(CELL("filename",A71),FIND("[",CELL("filename",A71))-1)&amp;"\Automotive\"&amp;T2_RDL_Index_t_2[[#This Row],[Mfr_Abbr]]&amp;"_"&amp;T2_RDL_Index_t_2[[#This Row],[IC_PN]]&amp;".xlsx","リファレンス一覧"),HYPERLINK(LEFT(CELL("filename",A71),FIND("[",CELL("filename",A71))-1)&amp;T2_RDL_Index_t_2[[#This Row],[Mfr_Abbr]]&amp;"_"&amp;T2_RDL_Index_t_2[[#This Row],[IC_PN]]&amp;".xlsx","リファレンス一覧"))</f>
        <v>リファレンス一覧</v>
      </c>
      <c r="F86" s="3" t="s">
        <v>969</v>
      </c>
      <c r="G86" s="5" t="s">
        <v>585</v>
      </c>
      <c r="H86" s="14" t="s">
        <v>1851</v>
      </c>
      <c r="I86" s="3" t="s">
        <v>1852</v>
      </c>
      <c r="J86" s="14" t="s">
        <v>1921</v>
      </c>
    </row>
    <row r="87" spans="1:10" ht="13.8" x14ac:dyDescent="0.25">
      <c r="A87" s="2">
        <v>72</v>
      </c>
      <c r="B87" s="4" t="s">
        <v>610</v>
      </c>
      <c r="C87" s="3" t="s">
        <v>589</v>
      </c>
      <c r="D87" s="3" t="s">
        <v>30</v>
      </c>
      <c r="E87" s="16" t="str">
        <f ca="1">IF(T2_RDL_Index_t_2[[#This Row],[AECQ_Focus]]="YES",HYPERLINK(LEFT(CELL("filename",A72),FIND("[",CELL("filename",A72))-1)&amp;"\Automotive\"&amp;T2_RDL_Index_t_2[[#This Row],[Mfr_Abbr]]&amp;"_"&amp;T2_RDL_Index_t_2[[#This Row],[IC_PN]]&amp;".xlsx","リファレンス一覧"),HYPERLINK(LEFT(CELL("filename",A72),FIND("[",CELL("filename",A72))-1)&amp;T2_RDL_Index_t_2[[#This Row],[Mfr_Abbr]]&amp;"_"&amp;T2_RDL_Index_t_2[[#This Row],[IC_PN]]&amp;".xlsx","リファレンス一覧"))</f>
        <v>リファレンス一覧</v>
      </c>
      <c r="F87" s="3" t="s">
        <v>970</v>
      </c>
      <c r="G87" s="5" t="s">
        <v>585</v>
      </c>
      <c r="H87" s="14" t="s">
        <v>1851</v>
      </c>
      <c r="I87" s="3" t="s">
        <v>1852</v>
      </c>
      <c r="J87" s="14" t="s">
        <v>1921</v>
      </c>
    </row>
    <row r="88" spans="1:10" ht="13.8" x14ac:dyDescent="0.25">
      <c r="A88" s="6">
        <v>73</v>
      </c>
      <c r="B88" s="4" t="s">
        <v>610</v>
      </c>
      <c r="C88" s="3" t="s">
        <v>589</v>
      </c>
      <c r="D88" s="3" t="s">
        <v>31</v>
      </c>
      <c r="E88" s="16" t="str">
        <f ca="1">IF(T2_RDL_Index_t_2[[#This Row],[AECQ_Focus]]="YES",HYPERLINK(LEFT(CELL("filename",A73),FIND("[",CELL("filename",A73))-1)&amp;"\Automotive\"&amp;T2_RDL_Index_t_2[[#This Row],[Mfr_Abbr]]&amp;"_"&amp;T2_RDL_Index_t_2[[#This Row],[IC_PN]]&amp;".xlsx","リファレンス一覧"),HYPERLINK(LEFT(CELL("filename",A73),FIND("[",CELL("filename",A73))-1)&amp;T2_RDL_Index_t_2[[#This Row],[Mfr_Abbr]]&amp;"_"&amp;T2_RDL_Index_t_2[[#This Row],[IC_PN]]&amp;".xlsx","リファレンス一覧"))</f>
        <v>リファレンス一覧</v>
      </c>
      <c r="F88" s="3" t="s">
        <v>971</v>
      </c>
      <c r="G88" s="5" t="s">
        <v>585</v>
      </c>
      <c r="H88" s="14" t="s">
        <v>1851</v>
      </c>
      <c r="I88" s="3" t="s">
        <v>1852</v>
      </c>
      <c r="J88" s="14" t="s">
        <v>1921</v>
      </c>
    </row>
    <row r="89" spans="1:10" ht="13.8" x14ac:dyDescent="0.25">
      <c r="A89" s="2">
        <v>74</v>
      </c>
      <c r="B89" s="4" t="s">
        <v>610</v>
      </c>
      <c r="C89" s="3" t="s">
        <v>589</v>
      </c>
      <c r="D89" s="3" t="s">
        <v>32</v>
      </c>
      <c r="E89" s="16" t="str">
        <f ca="1">IF(T2_RDL_Index_t_2[[#This Row],[AECQ_Focus]]="YES",HYPERLINK(LEFT(CELL("filename",A74),FIND("[",CELL("filename",A74))-1)&amp;"\Automotive\"&amp;T2_RDL_Index_t_2[[#This Row],[Mfr_Abbr]]&amp;"_"&amp;T2_RDL_Index_t_2[[#This Row],[IC_PN]]&amp;".xlsx","リファレンス一覧"),HYPERLINK(LEFT(CELL("filename",A74),FIND("[",CELL("filename",A74))-1)&amp;T2_RDL_Index_t_2[[#This Row],[Mfr_Abbr]]&amp;"_"&amp;T2_RDL_Index_t_2[[#This Row],[IC_PN]]&amp;".xlsx","リファレンス一覧"))</f>
        <v>リファレンス一覧</v>
      </c>
      <c r="F89" s="3" t="s">
        <v>972</v>
      </c>
      <c r="G89" s="5" t="s">
        <v>585</v>
      </c>
      <c r="H89" s="14" t="s">
        <v>1851</v>
      </c>
      <c r="I89" s="3" t="s">
        <v>1852</v>
      </c>
      <c r="J89" s="14" t="s">
        <v>1921</v>
      </c>
    </row>
    <row r="90" spans="1:10" ht="13.8" x14ac:dyDescent="0.25">
      <c r="A90" s="6">
        <v>75</v>
      </c>
      <c r="B90" s="4" t="s">
        <v>610</v>
      </c>
      <c r="C90" s="3" t="s">
        <v>589</v>
      </c>
      <c r="D90" s="3" t="s">
        <v>33</v>
      </c>
      <c r="E90" s="16" t="str">
        <f ca="1">IF(T2_RDL_Index_t_2[[#This Row],[AECQ_Focus]]="YES",HYPERLINK(LEFT(CELL("filename",A75),FIND("[",CELL("filename",A75))-1)&amp;"\Automotive\"&amp;T2_RDL_Index_t_2[[#This Row],[Mfr_Abbr]]&amp;"_"&amp;T2_RDL_Index_t_2[[#This Row],[IC_PN]]&amp;".xlsx","リファレンス一覧"),HYPERLINK(LEFT(CELL("filename",A75),FIND("[",CELL("filename",A75))-1)&amp;T2_RDL_Index_t_2[[#This Row],[Mfr_Abbr]]&amp;"_"&amp;T2_RDL_Index_t_2[[#This Row],[IC_PN]]&amp;".xlsx","リファレンス一覧"))</f>
        <v>リファレンス一覧</v>
      </c>
      <c r="F90" s="3" t="s">
        <v>973</v>
      </c>
      <c r="G90" s="5" t="s">
        <v>585</v>
      </c>
      <c r="H90" s="14" t="s">
        <v>1851</v>
      </c>
      <c r="I90" s="3" t="s">
        <v>1852</v>
      </c>
      <c r="J90" s="14" t="s">
        <v>1921</v>
      </c>
    </row>
    <row r="91" spans="1:10" ht="13.8" x14ac:dyDescent="0.25">
      <c r="A91" s="2">
        <v>76</v>
      </c>
      <c r="B91" s="4" t="s">
        <v>610</v>
      </c>
      <c r="C91" s="3" t="s">
        <v>589</v>
      </c>
      <c r="D91" s="3" t="s">
        <v>34</v>
      </c>
      <c r="E91" s="16" t="str">
        <f ca="1">IF(T2_RDL_Index_t_2[[#This Row],[AECQ_Focus]]="YES",HYPERLINK(LEFT(CELL("filename",A76),FIND("[",CELL("filename",A76))-1)&amp;"\Automotive\"&amp;T2_RDL_Index_t_2[[#This Row],[Mfr_Abbr]]&amp;"_"&amp;T2_RDL_Index_t_2[[#This Row],[IC_PN]]&amp;".xlsx","リファレンス一覧"),HYPERLINK(LEFT(CELL("filename",A76),FIND("[",CELL("filename",A76))-1)&amp;T2_RDL_Index_t_2[[#This Row],[Mfr_Abbr]]&amp;"_"&amp;T2_RDL_Index_t_2[[#This Row],[IC_PN]]&amp;".xlsx","リファレンス一覧"))</f>
        <v>リファレンス一覧</v>
      </c>
      <c r="F91" s="3" t="s">
        <v>974</v>
      </c>
      <c r="G91" s="5" t="s">
        <v>585</v>
      </c>
      <c r="H91" s="14" t="s">
        <v>1851</v>
      </c>
      <c r="I91" s="3" t="s">
        <v>1852</v>
      </c>
      <c r="J91" s="14" t="s">
        <v>1921</v>
      </c>
    </row>
    <row r="92" spans="1:10" ht="13.8" x14ac:dyDescent="0.25">
      <c r="A92" s="6">
        <v>77</v>
      </c>
      <c r="B92" s="4" t="s">
        <v>610</v>
      </c>
      <c r="C92" s="3" t="s">
        <v>589</v>
      </c>
      <c r="D92" s="3" t="s">
        <v>35</v>
      </c>
      <c r="E92" s="16" t="str">
        <f ca="1">IF(T2_RDL_Index_t_2[[#This Row],[AECQ_Focus]]="YES",HYPERLINK(LEFT(CELL("filename",A77),FIND("[",CELL("filename",A77))-1)&amp;"\Automotive\"&amp;T2_RDL_Index_t_2[[#This Row],[Mfr_Abbr]]&amp;"_"&amp;T2_RDL_Index_t_2[[#This Row],[IC_PN]]&amp;".xlsx","リファレンス一覧"),HYPERLINK(LEFT(CELL("filename",A77),FIND("[",CELL("filename",A77))-1)&amp;T2_RDL_Index_t_2[[#This Row],[Mfr_Abbr]]&amp;"_"&amp;T2_RDL_Index_t_2[[#This Row],[IC_PN]]&amp;".xlsx","リファレンス一覧"))</f>
        <v>リファレンス一覧</v>
      </c>
      <c r="F92" s="3" t="s">
        <v>975</v>
      </c>
      <c r="G92" s="5" t="s">
        <v>585</v>
      </c>
      <c r="H92" s="14" t="s">
        <v>1851</v>
      </c>
      <c r="I92" s="3" t="s">
        <v>1852</v>
      </c>
      <c r="J92" s="14" t="s">
        <v>1921</v>
      </c>
    </row>
    <row r="93" spans="1:10" ht="13.8" x14ac:dyDescent="0.25">
      <c r="A93" s="2">
        <v>78</v>
      </c>
      <c r="B93" s="4" t="s">
        <v>610</v>
      </c>
      <c r="C93" s="3" t="s">
        <v>589</v>
      </c>
      <c r="D93" s="3" t="s">
        <v>36</v>
      </c>
      <c r="E93" s="16" t="str">
        <f ca="1">IF(T2_RDL_Index_t_2[[#This Row],[AECQ_Focus]]="YES",HYPERLINK(LEFT(CELL("filename",A78),FIND("[",CELL("filename",A78))-1)&amp;"\Automotive\"&amp;T2_RDL_Index_t_2[[#This Row],[Mfr_Abbr]]&amp;"_"&amp;T2_RDL_Index_t_2[[#This Row],[IC_PN]]&amp;".xlsx","リファレンス一覧"),HYPERLINK(LEFT(CELL("filename",A78),FIND("[",CELL("filename",A78))-1)&amp;T2_RDL_Index_t_2[[#This Row],[Mfr_Abbr]]&amp;"_"&amp;T2_RDL_Index_t_2[[#This Row],[IC_PN]]&amp;".xlsx","リファレンス一覧"))</f>
        <v>リファレンス一覧</v>
      </c>
      <c r="F93" s="3" t="s">
        <v>976</v>
      </c>
      <c r="G93" s="5" t="s">
        <v>585</v>
      </c>
      <c r="H93" s="14" t="s">
        <v>1851</v>
      </c>
      <c r="I93" s="3" t="s">
        <v>1852</v>
      </c>
      <c r="J93" s="14" t="s">
        <v>1921</v>
      </c>
    </row>
    <row r="94" spans="1:10" ht="13.8" x14ac:dyDescent="0.25">
      <c r="A94" s="6">
        <v>79</v>
      </c>
      <c r="B94" s="4" t="s">
        <v>610</v>
      </c>
      <c r="C94" s="3" t="s">
        <v>589</v>
      </c>
      <c r="D94" s="3" t="s">
        <v>37</v>
      </c>
      <c r="E94" s="16" t="str">
        <f ca="1">IF(T2_RDL_Index_t_2[[#This Row],[AECQ_Focus]]="YES",HYPERLINK(LEFT(CELL("filename",A79),FIND("[",CELL("filename",A79))-1)&amp;"\Automotive\"&amp;T2_RDL_Index_t_2[[#This Row],[Mfr_Abbr]]&amp;"_"&amp;T2_RDL_Index_t_2[[#This Row],[IC_PN]]&amp;".xlsx","リファレンス一覧"),HYPERLINK(LEFT(CELL("filename",A79),FIND("[",CELL("filename",A79))-1)&amp;T2_RDL_Index_t_2[[#This Row],[Mfr_Abbr]]&amp;"_"&amp;T2_RDL_Index_t_2[[#This Row],[IC_PN]]&amp;".xlsx","リファレンス一覧"))</f>
        <v>リファレンス一覧</v>
      </c>
      <c r="F94" s="3" t="s">
        <v>977</v>
      </c>
      <c r="G94" s="5" t="s">
        <v>585</v>
      </c>
      <c r="H94" s="14" t="s">
        <v>1851</v>
      </c>
      <c r="I94" s="3" t="s">
        <v>1852</v>
      </c>
      <c r="J94" s="14" t="s">
        <v>1921</v>
      </c>
    </row>
    <row r="95" spans="1:10" ht="13.8" x14ac:dyDescent="0.25">
      <c r="A95" s="2">
        <v>80</v>
      </c>
      <c r="B95" s="4" t="s">
        <v>610</v>
      </c>
      <c r="C95" s="3" t="s">
        <v>589</v>
      </c>
      <c r="D95" s="3" t="s">
        <v>645</v>
      </c>
      <c r="E95" s="16" t="str">
        <f ca="1">IF(T2_RDL_Index_t_2[[#This Row],[AECQ_Focus]]="YES",HYPERLINK(LEFT(CELL("filename",A80),FIND("[",CELL("filename",A80))-1)&amp;"\Automotive\"&amp;T2_RDL_Index_t_2[[#This Row],[Mfr_Abbr]]&amp;"_"&amp;T2_RDL_Index_t_2[[#This Row],[IC_PN]]&amp;".xlsx","リファレンス一覧"),HYPERLINK(LEFT(CELL("filename",A80),FIND("[",CELL("filename",A80))-1)&amp;T2_RDL_Index_t_2[[#This Row],[Mfr_Abbr]]&amp;"_"&amp;T2_RDL_Index_t_2[[#This Row],[IC_PN]]&amp;".xlsx","リファレンス一覧"))</f>
        <v>リファレンス一覧</v>
      </c>
      <c r="F95" s="3" t="s">
        <v>978</v>
      </c>
      <c r="G95" s="5" t="s">
        <v>585</v>
      </c>
      <c r="H95" s="14" t="s">
        <v>1851</v>
      </c>
      <c r="I95" s="3" t="s">
        <v>1852</v>
      </c>
      <c r="J95" s="14" t="s">
        <v>1921</v>
      </c>
    </row>
    <row r="96" spans="1:10" ht="13.8" x14ac:dyDescent="0.25">
      <c r="A96" s="6">
        <v>81</v>
      </c>
      <c r="B96" s="4" t="s">
        <v>610</v>
      </c>
      <c r="C96" s="3" t="s">
        <v>589</v>
      </c>
      <c r="D96" s="3" t="s">
        <v>38</v>
      </c>
      <c r="E96" s="16" t="str">
        <f ca="1">IF(T2_RDL_Index_t_2[[#This Row],[AECQ_Focus]]="YES",HYPERLINK(LEFT(CELL("filename",A81),FIND("[",CELL("filename",A81))-1)&amp;"\Automotive\"&amp;T2_RDL_Index_t_2[[#This Row],[Mfr_Abbr]]&amp;"_"&amp;T2_RDL_Index_t_2[[#This Row],[IC_PN]]&amp;".xlsx","リファレンス一覧"),HYPERLINK(LEFT(CELL("filename",A81),FIND("[",CELL("filename",A81))-1)&amp;T2_RDL_Index_t_2[[#This Row],[Mfr_Abbr]]&amp;"_"&amp;T2_RDL_Index_t_2[[#This Row],[IC_PN]]&amp;".xlsx","リファレンス一覧"))</f>
        <v>リファレンス一覧</v>
      </c>
      <c r="F96" s="3" t="s">
        <v>979</v>
      </c>
      <c r="G96" s="5" t="s">
        <v>585</v>
      </c>
      <c r="H96" s="14" t="s">
        <v>1851</v>
      </c>
      <c r="I96" s="3" t="s">
        <v>1852</v>
      </c>
      <c r="J96" s="14" t="s">
        <v>1921</v>
      </c>
    </row>
    <row r="97" spans="1:10" ht="13.8" x14ac:dyDescent="0.25">
      <c r="A97" s="2">
        <v>82</v>
      </c>
      <c r="B97" s="4" t="s">
        <v>610</v>
      </c>
      <c r="C97" s="3" t="s">
        <v>589</v>
      </c>
      <c r="D97" s="3" t="s">
        <v>39</v>
      </c>
      <c r="E97" s="16" t="str">
        <f ca="1">IF(T2_RDL_Index_t_2[[#This Row],[AECQ_Focus]]="YES",HYPERLINK(LEFT(CELL("filename",A82),FIND("[",CELL("filename",A82))-1)&amp;"\Automotive\"&amp;T2_RDL_Index_t_2[[#This Row],[Mfr_Abbr]]&amp;"_"&amp;T2_RDL_Index_t_2[[#This Row],[IC_PN]]&amp;".xlsx","リファレンス一覧"),HYPERLINK(LEFT(CELL("filename",A82),FIND("[",CELL("filename",A82))-1)&amp;T2_RDL_Index_t_2[[#This Row],[Mfr_Abbr]]&amp;"_"&amp;T2_RDL_Index_t_2[[#This Row],[IC_PN]]&amp;".xlsx","リファレンス一覧"))</f>
        <v>リファレンス一覧</v>
      </c>
      <c r="F97" s="3" t="s">
        <v>980</v>
      </c>
      <c r="G97" s="5" t="s">
        <v>585</v>
      </c>
      <c r="H97" s="14" t="s">
        <v>1851</v>
      </c>
      <c r="I97" s="3" t="s">
        <v>1889</v>
      </c>
      <c r="J97" s="14" t="s">
        <v>1922</v>
      </c>
    </row>
    <row r="98" spans="1:10" ht="13.8" x14ac:dyDescent="0.25">
      <c r="A98" s="6">
        <v>83</v>
      </c>
      <c r="B98" s="4" t="s">
        <v>610</v>
      </c>
      <c r="C98" s="3" t="s">
        <v>589</v>
      </c>
      <c r="D98" s="3" t="s">
        <v>430</v>
      </c>
      <c r="E98" s="16" t="str">
        <f ca="1">IF(T2_RDL_Index_t_2[[#This Row],[AECQ_Focus]]="YES",HYPERLINK(LEFT(CELL("filename",A83),FIND("[",CELL("filename",A83))-1)&amp;"\Automotive\"&amp;T2_RDL_Index_t_2[[#This Row],[Mfr_Abbr]]&amp;"_"&amp;T2_RDL_Index_t_2[[#This Row],[IC_PN]]&amp;".xlsx","リファレンス一覧"),HYPERLINK(LEFT(CELL("filename",A83),FIND("[",CELL("filename",A83))-1)&amp;T2_RDL_Index_t_2[[#This Row],[Mfr_Abbr]]&amp;"_"&amp;T2_RDL_Index_t_2[[#This Row],[IC_PN]]&amp;".xlsx","リファレンス一覧"))</f>
        <v>リファレンス一覧</v>
      </c>
      <c r="F98" s="3" t="s">
        <v>981</v>
      </c>
      <c r="G98" s="5" t="s">
        <v>585</v>
      </c>
      <c r="H98" s="14" t="s">
        <v>1851</v>
      </c>
      <c r="I98" s="3" t="s">
        <v>1889</v>
      </c>
      <c r="J98" s="14" t="s">
        <v>1925</v>
      </c>
    </row>
    <row r="99" spans="1:10" ht="13.8" x14ac:dyDescent="0.25">
      <c r="A99" s="2">
        <v>84</v>
      </c>
      <c r="B99" s="4" t="s">
        <v>610</v>
      </c>
      <c r="C99" s="3" t="s">
        <v>589</v>
      </c>
      <c r="D99" s="3" t="s">
        <v>40</v>
      </c>
      <c r="E99" s="16" t="str">
        <f ca="1">IF(T2_RDL_Index_t_2[[#This Row],[AECQ_Focus]]="YES",HYPERLINK(LEFT(CELL("filename",A84),FIND("[",CELL("filename",A84))-1)&amp;"\Automotive\"&amp;T2_RDL_Index_t_2[[#This Row],[Mfr_Abbr]]&amp;"_"&amp;T2_RDL_Index_t_2[[#This Row],[IC_PN]]&amp;".xlsx","リファレンス一覧"),HYPERLINK(LEFT(CELL("filename",A84),FIND("[",CELL("filename",A84))-1)&amp;T2_RDL_Index_t_2[[#This Row],[Mfr_Abbr]]&amp;"_"&amp;T2_RDL_Index_t_2[[#This Row],[IC_PN]]&amp;".xlsx","リファレンス一覧"))</f>
        <v>リファレンス一覧</v>
      </c>
      <c r="F99" s="3" t="s">
        <v>983</v>
      </c>
      <c r="G99" s="5" t="s">
        <v>585</v>
      </c>
      <c r="H99" s="14" t="s">
        <v>1851</v>
      </c>
      <c r="I99" s="3" t="s">
        <v>1852</v>
      </c>
      <c r="J99" s="14" t="s">
        <v>982</v>
      </c>
    </row>
    <row r="100" spans="1:10" ht="13.8" x14ac:dyDescent="0.25">
      <c r="A100" s="6">
        <v>85</v>
      </c>
      <c r="B100" s="4" t="s">
        <v>610</v>
      </c>
      <c r="C100" s="3" t="s">
        <v>589</v>
      </c>
      <c r="D100" s="3" t="s">
        <v>41</v>
      </c>
      <c r="E100" s="16" t="str">
        <f ca="1">IF(T2_RDL_Index_t_2[[#This Row],[AECQ_Focus]]="YES",HYPERLINK(LEFT(CELL("filename",A85),FIND("[",CELL("filename",A85))-1)&amp;"\Automotive\"&amp;T2_RDL_Index_t_2[[#This Row],[Mfr_Abbr]]&amp;"_"&amp;T2_RDL_Index_t_2[[#This Row],[IC_PN]]&amp;".xlsx","リファレンス一覧"),HYPERLINK(LEFT(CELL("filename",A85),FIND("[",CELL("filename",A85))-1)&amp;T2_RDL_Index_t_2[[#This Row],[Mfr_Abbr]]&amp;"_"&amp;T2_RDL_Index_t_2[[#This Row],[IC_PN]]&amp;".xlsx","リファレンス一覧"))</f>
        <v>リファレンス一覧</v>
      </c>
      <c r="F100" s="3" t="s">
        <v>984</v>
      </c>
      <c r="G100" s="5" t="s">
        <v>585</v>
      </c>
      <c r="H100" s="14" t="s">
        <v>1851</v>
      </c>
      <c r="I100" s="3" t="s">
        <v>1903</v>
      </c>
      <c r="J100" s="14" t="s">
        <v>985</v>
      </c>
    </row>
    <row r="101" spans="1:10" ht="13.8" x14ac:dyDescent="0.25">
      <c r="A101" s="2">
        <v>86</v>
      </c>
      <c r="B101" s="4" t="s">
        <v>610</v>
      </c>
      <c r="C101" s="3" t="s">
        <v>589</v>
      </c>
      <c r="D101" s="3" t="s">
        <v>42</v>
      </c>
      <c r="E101" s="16" t="str">
        <f ca="1">IF(T2_RDL_Index_t_2[[#This Row],[AECQ_Focus]]="YES",HYPERLINK(LEFT(CELL("filename",A86),FIND("[",CELL("filename",A86))-1)&amp;"\Automotive\"&amp;T2_RDL_Index_t_2[[#This Row],[Mfr_Abbr]]&amp;"_"&amp;T2_RDL_Index_t_2[[#This Row],[IC_PN]]&amp;".xlsx","リファレンス一覧"),HYPERLINK(LEFT(CELL("filename",A86),FIND("[",CELL("filename",A86))-1)&amp;T2_RDL_Index_t_2[[#This Row],[Mfr_Abbr]]&amp;"_"&amp;T2_RDL_Index_t_2[[#This Row],[IC_PN]]&amp;".xlsx","リファレンス一覧"))</f>
        <v>リファレンス一覧</v>
      </c>
      <c r="F101" s="3" t="s">
        <v>984</v>
      </c>
      <c r="G101" s="5" t="s">
        <v>585</v>
      </c>
      <c r="H101" s="14" t="s">
        <v>1851</v>
      </c>
      <c r="I101" s="3" t="s">
        <v>1903</v>
      </c>
      <c r="J101" s="14" t="s">
        <v>985</v>
      </c>
    </row>
    <row r="102" spans="1:10" ht="13.8" x14ac:dyDescent="0.25">
      <c r="A102" s="6">
        <v>87</v>
      </c>
      <c r="B102" s="4" t="s">
        <v>610</v>
      </c>
      <c r="C102" s="3" t="s">
        <v>589</v>
      </c>
      <c r="D102" s="3" t="s">
        <v>43</v>
      </c>
      <c r="E102" s="16" t="str">
        <f ca="1">IF(T2_RDL_Index_t_2[[#This Row],[AECQ_Focus]]="YES",HYPERLINK(LEFT(CELL("filename",A87),FIND("[",CELL("filename",A87))-1)&amp;"\Automotive\"&amp;T2_RDL_Index_t_2[[#This Row],[Mfr_Abbr]]&amp;"_"&amp;T2_RDL_Index_t_2[[#This Row],[IC_PN]]&amp;".xlsx","リファレンス一覧"),HYPERLINK(LEFT(CELL("filename",A87),FIND("[",CELL("filename",A87))-1)&amp;T2_RDL_Index_t_2[[#This Row],[Mfr_Abbr]]&amp;"_"&amp;T2_RDL_Index_t_2[[#This Row],[IC_PN]]&amp;".xlsx","リファレンス一覧"))</f>
        <v>リファレンス一覧</v>
      </c>
      <c r="F102" s="3" t="s">
        <v>986</v>
      </c>
      <c r="G102" s="5" t="s">
        <v>585</v>
      </c>
      <c r="H102" s="14" t="s">
        <v>1851</v>
      </c>
      <c r="I102" s="3" t="s">
        <v>1889</v>
      </c>
      <c r="J102" s="14" t="s">
        <v>1922</v>
      </c>
    </row>
    <row r="103" spans="1:10" ht="13.8" x14ac:dyDescent="0.25">
      <c r="A103" s="2">
        <v>88</v>
      </c>
      <c r="B103" s="4" t="s">
        <v>610</v>
      </c>
      <c r="C103" s="3" t="s">
        <v>589</v>
      </c>
      <c r="D103" s="3" t="s">
        <v>44</v>
      </c>
      <c r="E103" s="16" t="str">
        <f ca="1">IF(T2_RDL_Index_t_2[[#This Row],[AECQ_Focus]]="YES",HYPERLINK(LEFT(CELL("filename",A88),FIND("[",CELL("filename",A88))-1)&amp;"\Automotive\"&amp;T2_RDL_Index_t_2[[#This Row],[Mfr_Abbr]]&amp;"_"&amp;T2_RDL_Index_t_2[[#This Row],[IC_PN]]&amp;".xlsx","リファレンス一覧"),HYPERLINK(LEFT(CELL("filename",A88),FIND("[",CELL("filename",A88))-1)&amp;T2_RDL_Index_t_2[[#This Row],[Mfr_Abbr]]&amp;"_"&amp;T2_RDL_Index_t_2[[#This Row],[IC_PN]]&amp;".xlsx","リファレンス一覧"))</f>
        <v>リファレンス一覧</v>
      </c>
      <c r="F103" s="3" t="s">
        <v>987</v>
      </c>
      <c r="G103" s="5" t="s">
        <v>585</v>
      </c>
      <c r="H103" s="14" t="s">
        <v>1851</v>
      </c>
      <c r="I103" s="3" t="s">
        <v>1889</v>
      </c>
      <c r="J103" s="14" t="s">
        <v>1922</v>
      </c>
    </row>
    <row r="104" spans="1:10" ht="13.8" x14ac:dyDescent="0.25">
      <c r="A104" s="6">
        <v>89</v>
      </c>
      <c r="B104" s="4" t="s">
        <v>610</v>
      </c>
      <c r="C104" s="3" t="s">
        <v>589</v>
      </c>
      <c r="D104" s="3" t="s">
        <v>45</v>
      </c>
      <c r="E104" s="16" t="str">
        <f ca="1">IF(T2_RDL_Index_t_2[[#This Row],[AECQ_Focus]]="YES",HYPERLINK(LEFT(CELL("filename",A89),FIND("[",CELL("filename",A89))-1)&amp;"\Automotive\"&amp;T2_RDL_Index_t_2[[#This Row],[Mfr_Abbr]]&amp;"_"&amp;T2_RDL_Index_t_2[[#This Row],[IC_PN]]&amp;".xlsx","リファレンス一覧"),HYPERLINK(LEFT(CELL("filename",A89),FIND("[",CELL("filename",A89))-1)&amp;T2_RDL_Index_t_2[[#This Row],[Mfr_Abbr]]&amp;"_"&amp;T2_RDL_Index_t_2[[#This Row],[IC_PN]]&amp;".xlsx","リファレンス一覧"))</f>
        <v>リファレンス一覧</v>
      </c>
      <c r="F104" s="3" t="s">
        <v>988</v>
      </c>
      <c r="G104" s="5" t="s">
        <v>585</v>
      </c>
      <c r="H104" s="14" t="s">
        <v>1851</v>
      </c>
      <c r="I104" s="3" t="s">
        <v>1852</v>
      </c>
      <c r="J104" s="14" t="s">
        <v>1921</v>
      </c>
    </row>
    <row r="105" spans="1:10" ht="13.8" x14ac:dyDescent="0.25">
      <c r="A105" s="2">
        <v>90</v>
      </c>
      <c r="B105" s="4" t="s">
        <v>610</v>
      </c>
      <c r="C105" s="3" t="s">
        <v>589</v>
      </c>
      <c r="D105" s="3" t="s">
        <v>46</v>
      </c>
      <c r="E105" s="16" t="str">
        <f ca="1">IF(T2_RDL_Index_t_2[[#This Row],[AECQ_Focus]]="YES",HYPERLINK(LEFT(CELL("filename",A90),FIND("[",CELL("filename",A90))-1)&amp;"\Automotive\"&amp;T2_RDL_Index_t_2[[#This Row],[Mfr_Abbr]]&amp;"_"&amp;T2_RDL_Index_t_2[[#This Row],[IC_PN]]&amp;".xlsx","リファレンス一覧"),HYPERLINK(LEFT(CELL("filename",A90),FIND("[",CELL("filename",A90))-1)&amp;T2_RDL_Index_t_2[[#This Row],[Mfr_Abbr]]&amp;"_"&amp;T2_RDL_Index_t_2[[#This Row],[IC_PN]]&amp;".xlsx","リファレンス一覧"))</f>
        <v>リファレンス一覧</v>
      </c>
      <c r="F105" s="3" t="s">
        <v>989</v>
      </c>
      <c r="G105" s="5" t="s">
        <v>585</v>
      </c>
      <c r="H105" s="14" t="s">
        <v>1851</v>
      </c>
      <c r="I105" s="3" t="s">
        <v>1852</v>
      </c>
      <c r="J105" s="14" t="s">
        <v>982</v>
      </c>
    </row>
    <row r="106" spans="1:10" ht="13.8" x14ac:dyDescent="0.25">
      <c r="A106" s="6">
        <v>91</v>
      </c>
      <c r="B106" s="4" t="s">
        <v>610</v>
      </c>
      <c r="C106" s="3" t="s">
        <v>589</v>
      </c>
      <c r="D106" s="3" t="s">
        <v>47</v>
      </c>
      <c r="E106" s="16" t="str">
        <f ca="1">IF(T2_RDL_Index_t_2[[#This Row],[AECQ_Focus]]="YES",HYPERLINK(LEFT(CELL("filename",A91),FIND("[",CELL("filename",A91))-1)&amp;"\Automotive\"&amp;T2_RDL_Index_t_2[[#This Row],[Mfr_Abbr]]&amp;"_"&amp;T2_RDL_Index_t_2[[#This Row],[IC_PN]]&amp;".xlsx","リファレンス一覧"),HYPERLINK(LEFT(CELL("filename",A91),FIND("[",CELL("filename",A91))-1)&amp;T2_RDL_Index_t_2[[#This Row],[Mfr_Abbr]]&amp;"_"&amp;T2_RDL_Index_t_2[[#This Row],[IC_PN]]&amp;".xlsx","リファレンス一覧"))</f>
        <v>リファレンス一覧</v>
      </c>
      <c r="F106" s="3" t="s">
        <v>1662</v>
      </c>
      <c r="G106" s="5" t="s">
        <v>585</v>
      </c>
      <c r="H106" s="14" t="s">
        <v>1851</v>
      </c>
      <c r="I106" s="3" t="s">
        <v>1852</v>
      </c>
      <c r="J106" s="14" t="s">
        <v>982</v>
      </c>
    </row>
    <row r="107" spans="1:10" ht="13.8" x14ac:dyDescent="0.25">
      <c r="A107" s="2">
        <v>92</v>
      </c>
      <c r="B107" s="4" t="s">
        <v>610</v>
      </c>
      <c r="C107" s="3" t="s">
        <v>589</v>
      </c>
      <c r="D107" s="3" t="s">
        <v>48</v>
      </c>
      <c r="E107" s="16" t="str">
        <f ca="1">IF(T2_RDL_Index_t_2[[#This Row],[AECQ_Focus]]="YES",HYPERLINK(LEFT(CELL("filename",A92),FIND("[",CELL("filename",A92))-1)&amp;"\Automotive\"&amp;T2_RDL_Index_t_2[[#This Row],[Mfr_Abbr]]&amp;"_"&amp;T2_RDL_Index_t_2[[#This Row],[IC_PN]]&amp;".xlsx","リファレンス一覧"),HYPERLINK(LEFT(CELL("filename",A92),FIND("[",CELL("filename",A92))-1)&amp;T2_RDL_Index_t_2[[#This Row],[Mfr_Abbr]]&amp;"_"&amp;T2_RDL_Index_t_2[[#This Row],[IC_PN]]&amp;".xlsx","リファレンス一覧"))</f>
        <v>リファレンス一覧</v>
      </c>
      <c r="F107" s="3" t="s">
        <v>1662</v>
      </c>
      <c r="G107" s="5" t="s">
        <v>585</v>
      </c>
      <c r="H107" s="14" t="s">
        <v>1662</v>
      </c>
      <c r="I107" s="3" t="s">
        <v>1662</v>
      </c>
      <c r="J107" s="14" t="s">
        <v>1662</v>
      </c>
    </row>
    <row r="108" spans="1:10" ht="13.8" x14ac:dyDescent="0.25">
      <c r="A108" s="6">
        <v>93</v>
      </c>
      <c r="B108" s="4" t="s">
        <v>610</v>
      </c>
      <c r="C108" s="3" t="s">
        <v>589</v>
      </c>
      <c r="D108" s="3" t="s">
        <v>49</v>
      </c>
      <c r="E108" s="16" t="str">
        <f ca="1">IF(T2_RDL_Index_t_2[[#This Row],[AECQ_Focus]]="YES",HYPERLINK(LEFT(CELL("filename",A93),FIND("[",CELL("filename",A93))-1)&amp;"\Automotive\"&amp;T2_RDL_Index_t_2[[#This Row],[Mfr_Abbr]]&amp;"_"&amp;T2_RDL_Index_t_2[[#This Row],[IC_PN]]&amp;".xlsx","リファレンス一覧"),HYPERLINK(LEFT(CELL("filename",A93),FIND("[",CELL("filename",A93))-1)&amp;T2_RDL_Index_t_2[[#This Row],[Mfr_Abbr]]&amp;"_"&amp;T2_RDL_Index_t_2[[#This Row],[IC_PN]]&amp;".xlsx","リファレンス一覧"))</f>
        <v>リファレンス一覧</v>
      </c>
      <c r="F108" s="3" t="s">
        <v>991</v>
      </c>
      <c r="G108" s="5" t="s">
        <v>585</v>
      </c>
      <c r="H108" s="14" t="s">
        <v>1851</v>
      </c>
      <c r="I108" s="3" t="s">
        <v>1852</v>
      </c>
      <c r="J108" s="14" t="s">
        <v>910</v>
      </c>
    </row>
    <row r="109" spans="1:10" ht="13.8" x14ac:dyDescent="0.25">
      <c r="A109" s="2">
        <v>94</v>
      </c>
      <c r="B109" s="4" t="s">
        <v>610</v>
      </c>
      <c r="C109" s="3" t="s">
        <v>589</v>
      </c>
      <c r="D109" s="3" t="s">
        <v>50</v>
      </c>
      <c r="E109" s="16" t="str">
        <f ca="1">IF(T2_RDL_Index_t_2[[#This Row],[AECQ_Focus]]="YES",HYPERLINK(LEFT(CELL("filename",A94),FIND("[",CELL("filename",A94))-1)&amp;"\Automotive\"&amp;T2_RDL_Index_t_2[[#This Row],[Mfr_Abbr]]&amp;"_"&amp;T2_RDL_Index_t_2[[#This Row],[IC_PN]]&amp;".xlsx","リファレンス一覧"),HYPERLINK(LEFT(CELL("filename",A94),FIND("[",CELL("filename",A94))-1)&amp;T2_RDL_Index_t_2[[#This Row],[Mfr_Abbr]]&amp;"_"&amp;T2_RDL_Index_t_2[[#This Row],[IC_PN]]&amp;".xlsx","リファレンス一覧"))</f>
        <v>リファレンス一覧</v>
      </c>
      <c r="F109" s="3" t="s">
        <v>1662</v>
      </c>
      <c r="G109" s="5" t="s">
        <v>585</v>
      </c>
      <c r="H109" s="14" t="s">
        <v>1662</v>
      </c>
      <c r="I109" s="3" t="s">
        <v>1662</v>
      </c>
      <c r="J109" s="14" t="s">
        <v>1662</v>
      </c>
    </row>
    <row r="110" spans="1:10" ht="13.8" x14ac:dyDescent="0.25">
      <c r="A110" s="6">
        <v>95</v>
      </c>
      <c r="B110" s="4" t="s">
        <v>610</v>
      </c>
      <c r="C110" s="3" t="s">
        <v>589</v>
      </c>
      <c r="D110" s="3" t="s">
        <v>51</v>
      </c>
      <c r="E110" s="16" t="str">
        <f ca="1">IF(T2_RDL_Index_t_2[[#This Row],[AECQ_Focus]]="YES",HYPERLINK(LEFT(CELL("filename",A95),FIND("[",CELL("filename",A95))-1)&amp;"\Automotive\"&amp;T2_RDL_Index_t_2[[#This Row],[Mfr_Abbr]]&amp;"_"&amp;T2_RDL_Index_t_2[[#This Row],[IC_PN]]&amp;".xlsx","リファレンス一覧"),HYPERLINK(LEFT(CELL("filename",A95),FIND("[",CELL("filename",A95))-1)&amp;T2_RDL_Index_t_2[[#This Row],[Mfr_Abbr]]&amp;"_"&amp;T2_RDL_Index_t_2[[#This Row],[IC_PN]]&amp;".xlsx","リファレンス一覧"))</f>
        <v>リファレンス一覧</v>
      </c>
      <c r="F110" s="3" t="s">
        <v>1748</v>
      </c>
      <c r="G110" s="5" t="s">
        <v>585</v>
      </c>
      <c r="H110" s="14" t="s">
        <v>1851</v>
      </c>
      <c r="I110" s="3" t="s">
        <v>1852</v>
      </c>
      <c r="J110" s="14" t="s">
        <v>982</v>
      </c>
    </row>
    <row r="111" spans="1:10" ht="13.8" x14ac:dyDescent="0.25">
      <c r="A111" s="2">
        <v>96</v>
      </c>
      <c r="B111" s="4" t="s">
        <v>610</v>
      </c>
      <c r="C111" s="3" t="s">
        <v>589</v>
      </c>
      <c r="D111" s="3" t="s">
        <v>486</v>
      </c>
      <c r="E111" s="16" t="str">
        <f ca="1">IF(T2_RDL_Index_t_2[[#This Row],[AECQ_Focus]]="YES",HYPERLINK(LEFT(CELL("filename",A96),FIND("[",CELL("filename",A96))-1)&amp;"\Automotive\"&amp;T2_RDL_Index_t_2[[#This Row],[Mfr_Abbr]]&amp;"_"&amp;T2_RDL_Index_t_2[[#This Row],[IC_PN]]&amp;".xlsx","リファレンス一覧"),HYPERLINK(LEFT(CELL("filename",A96),FIND("[",CELL("filename",A96))-1)&amp;T2_RDL_Index_t_2[[#This Row],[Mfr_Abbr]]&amp;"_"&amp;T2_RDL_Index_t_2[[#This Row],[IC_PN]]&amp;".xlsx","リファレンス一覧"))</f>
        <v>リファレンス一覧</v>
      </c>
      <c r="F111" s="3" t="s">
        <v>992</v>
      </c>
      <c r="G111" s="5" t="s">
        <v>585</v>
      </c>
      <c r="H111" s="14" t="s">
        <v>1851</v>
      </c>
      <c r="I111" s="3" t="s">
        <v>993</v>
      </c>
      <c r="J111" s="14" t="s">
        <v>994</v>
      </c>
    </row>
    <row r="112" spans="1:10" ht="13.8" x14ac:dyDescent="0.25">
      <c r="A112" s="6">
        <v>97</v>
      </c>
      <c r="B112" s="4" t="s">
        <v>610</v>
      </c>
      <c r="C112" s="3" t="s">
        <v>589</v>
      </c>
      <c r="D112" s="3" t="s">
        <v>52</v>
      </c>
      <c r="E112" s="16" t="str">
        <f ca="1">IF(T2_RDL_Index_t_2[[#This Row],[AECQ_Focus]]="YES",HYPERLINK(LEFT(CELL("filename",A97),FIND("[",CELL("filename",A97))-1)&amp;"\Automotive\"&amp;T2_RDL_Index_t_2[[#This Row],[Mfr_Abbr]]&amp;"_"&amp;T2_RDL_Index_t_2[[#This Row],[IC_PN]]&amp;".xlsx","リファレンス一覧"),HYPERLINK(LEFT(CELL("filename",A97),FIND("[",CELL("filename",A97))-1)&amp;T2_RDL_Index_t_2[[#This Row],[Mfr_Abbr]]&amp;"_"&amp;T2_RDL_Index_t_2[[#This Row],[IC_PN]]&amp;".xlsx","リファレンス一覧"))</f>
        <v>リファレンス一覧</v>
      </c>
      <c r="F112" s="3" t="s">
        <v>1662</v>
      </c>
      <c r="G112" s="5" t="s">
        <v>585</v>
      </c>
      <c r="H112" s="14" t="s">
        <v>1662</v>
      </c>
      <c r="I112" s="3" t="s">
        <v>1662</v>
      </c>
      <c r="J112" s="14" t="s">
        <v>1662</v>
      </c>
    </row>
    <row r="113" spans="1:10" ht="13.8" x14ac:dyDescent="0.25">
      <c r="A113" s="2">
        <v>98</v>
      </c>
      <c r="B113" s="4" t="s">
        <v>610</v>
      </c>
      <c r="C113" s="3" t="s">
        <v>589</v>
      </c>
      <c r="D113" s="3" t="s">
        <v>431</v>
      </c>
      <c r="E113" s="16" t="str">
        <f ca="1">IF(T2_RDL_Index_t_2[[#This Row],[AECQ_Focus]]="YES",HYPERLINK(LEFT(CELL("filename",A98),FIND("[",CELL("filename",A98))-1)&amp;"\Automotive\"&amp;T2_RDL_Index_t_2[[#This Row],[Mfr_Abbr]]&amp;"_"&amp;T2_RDL_Index_t_2[[#This Row],[IC_PN]]&amp;".xlsx","リファレンス一覧"),HYPERLINK(LEFT(CELL("filename",A98),FIND("[",CELL("filename",A98))-1)&amp;T2_RDL_Index_t_2[[#This Row],[Mfr_Abbr]]&amp;"_"&amp;T2_RDL_Index_t_2[[#This Row],[IC_PN]]&amp;".xlsx","リファレンス一覧"))</f>
        <v>リファレンス一覧</v>
      </c>
      <c r="F113" s="3" t="s">
        <v>995</v>
      </c>
      <c r="G113" s="5" t="s">
        <v>585</v>
      </c>
      <c r="H113" s="14" t="s">
        <v>1851</v>
      </c>
      <c r="I113" s="3" t="s">
        <v>1852</v>
      </c>
      <c r="J113" s="14" t="s">
        <v>1921</v>
      </c>
    </row>
    <row r="114" spans="1:10" ht="13.8" x14ac:dyDescent="0.25">
      <c r="A114" s="6">
        <v>99</v>
      </c>
      <c r="B114" s="4" t="s">
        <v>610</v>
      </c>
      <c r="C114" s="3" t="s">
        <v>589</v>
      </c>
      <c r="D114" s="3" t="s">
        <v>53</v>
      </c>
      <c r="E114" s="16" t="str">
        <f ca="1">IF(T2_RDL_Index_t_2[[#This Row],[AECQ_Focus]]="YES",HYPERLINK(LEFT(CELL("filename",A99),FIND("[",CELL("filename",A99))-1)&amp;"\Automotive\"&amp;T2_RDL_Index_t_2[[#This Row],[Mfr_Abbr]]&amp;"_"&amp;T2_RDL_Index_t_2[[#This Row],[IC_PN]]&amp;".xlsx","リファレンス一覧"),HYPERLINK(LEFT(CELL("filename",A99),FIND("[",CELL("filename",A99))-1)&amp;T2_RDL_Index_t_2[[#This Row],[Mfr_Abbr]]&amp;"_"&amp;T2_RDL_Index_t_2[[#This Row],[IC_PN]]&amp;".xlsx","リファレンス一覧"))</f>
        <v>リファレンス一覧</v>
      </c>
      <c r="F114" s="3" t="s">
        <v>996</v>
      </c>
      <c r="G114" s="5" t="s">
        <v>585</v>
      </c>
      <c r="H114" s="14" t="s">
        <v>1851</v>
      </c>
      <c r="I114" s="3" t="s">
        <v>997</v>
      </c>
      <c r="J114" s="14" t="s">
        <v>994</v>
      </c>
    </row>
    <row r="115" spans="1:10" ht="13.8" x14ac:dyDescent="0.25">
      <c r="A115" s="2">
        <v>100</v>
      </c>
      <c r="B115" s="4" t="s">
        <v>610</v>
      </c>
      <c r="C115" s="3" t="s">
        <v>589</v>
      </c>
      <c r="D115" s="3" t="s">
        <v>487</v>
      </c>
      <c r="E115" s="16" t="str">
        <f ca="1">IF(T2_RDL_Index_t_2[[#This Row],[AECQ_Focus]]="YES",HYPERLINK(LEFT(CELL("filename",A100),FIND("[",CELL("filename",A100))-1)&amp;"\Automotive\"&amp;T2_RDL_Index_t_2[[#This Row],[Mfr_Abbr]]&amp;"_"&amp;T2_RDL_Index_t_2[[#This Row],[IC_PN]]&amp;".xlsx","リファレンス一覧"),HYPERLINK(LEFT(CELL("filename",A100),FIND("[",CELL("filename",A100))-1)&amp;T2_RDL_Index_t_2[[#This Row],[Mfr_Abbr]]&amp;"_"&amp;T2_RDL_Index_t_2[[#This Row],[IC_PN]]&amp;".xlsx","リファレンス一覧"))</f>
        <v>リファレンス一覧</v>
      </c>
      <c r="F115" s="3" t="s">
        <v>998</v>
      </c>
      <c r="G115" s="5" t="s">
        <v>585</v>
      </c>
      <c r="H115" s="14" t="s">
        <v>1851</v>
      </c>
      <c r="I115" s="3" t="s">
        <v>1903</v>
      </c>
      <c r="J115" s="14" t="s">
        <v>999</v>
      </c>
    </row>
    <row r="116" spans="1:10" ht="13.8" x14ac:dyDescent="0.25">
      <c r="A116" s="6">
        <v>101</v>
      </c>
      <c r="B116" s="4" t="s">
        <v>610</v>
      </c>
      <c r="C116" s="3" t="s">
        <v>589</v>
      </c>
      <c r="D116" s="3" t="s">
        <v>1778</v>
      </c>
      <c r="E116" s="16" t="str">
        <f ca="1">IF(T2_RDL_Index_t_2[[#This Row],[AECQ_Focus]]="YES",HYPERLINK(LEFT(CELL("filename",A101),FIND("[",CELL("filename",A101))-1)&amp;"\Automotive\"&amp;T2_RDL_Index_t_2[[#This Row],[Mfr_Abbr]]&amp;"_"&amp;T2_RDL_Index_t_2[[#This Row],[IC_PN]]&amp;".xlsx","リファレンス一覧"),HYPERLINK(LEFT(CELL("filename",A101),FIND("[",CELL("filename",A101))-1)&amp;T2_RDL_Index_t_2[[#This Row],[Mfr_Abbr]]&amp;"_"&amp;T2_RDL_Index_t_2[[#This Row],[IC_PN]]&amp;".xlsx","リファレンス一覧"))</f>
        <v>リファレンス一覧</v>
      </c>
      <c r="F116" s="3" t="s">
        <v>1779</v>
      </c>
      <c r="G116" s="5" t="s">
        <v>585</v>
      </c>
      <c r="H116" s="14" t="s">
        <v>1851</v>
      </c>
      <c r="I116" s="3" t="s">
        <v>1852</v>
      </c>
      <c r="J116" s="14" t="s">
        <v>902</v>
      </c>
    </row>
    <row r="117" spans="1:10" ht="13.8" x14ac:dyDescent="0.25">
      <c r="A117" s="2">
        <v>102</v>
      </c>
      <c r="B117" s="4" t="s">
        <v>610</v>
      </c>
      <c r="C117" s="3" t="s">
        <v>589</v>
      </c>
      <c r="D117" s="3" t="s">
        <v>54</v>
      </c>
      <c r="E117" s="16" t="str">
        <f ca="1">IF(T2_RDL_Index_t_2[[#This Row],[AECQ_Focus]]="YES",HYPERLINK(LEFT(CELL("filename",A102),FIND("[",CELL("filename",A102))-1)&amp;"\Automotive\"&amp;T2_RDL_Index_t_2[[#This Row],[Mfr_Abbr]]&amp;"_"&amp;T2_RDL_Index_t_2[[#This Row],[IC_PN]]&amp;".xlsx","リファレンス一覧"),HYPERLINK(LEFT(CELL("filename",A102),FIND("[",CELL("filename",A102))-1)&amp;T2_RDL_Index_t_2[[#This Row],[Mfr_Abbr]]&amp;"_"&amp;T2_RDL_Index_t_2[[#This Row],[IC_PN]]&amp;".xlsx","リファレンス一覧"))</f>
        <v>リファレンス一覧</v>
      </c>
      <c r="F117" s="3" t="s">
        <v>1000</v>
      </c>
      <c r="G117" s="5" t="s">
        <v>585</v>
      </c>
      <c r="H117" s="14" t="s">
        <v>1851</v>
      </c>
      <c r="I117" s="3" t="s">
        <v>1852</v>
      </c>
      <c r="J117" s="14" t="s">
        <v>910</v>
      </c>
    </row>
    <row r="118" spans="1:10" ht="13.8" x14ac:dyDescent="0.25">
      <c r="A118" s="6">
        <v>103</v>
      </c>
      <c r="B118" s="4" t="s">
        <v>610</v>
      </c>
      <c r="C118" s="3" t="s">
        <v>589</v>
      </c>
      <c r="D118" s="3" t="s">
        <v>55</v>
      </c>
      <c r="E118" s="16" t="str">
        <f ca="1">IF(T2_RDL_Index_t_2[[#This Row],[AECQ_Focus]]="YES",HYPERLINK(LEFT(CELL("filename",A103),FIND("[",CELL("filename",A103))-1)&amp;"\Automotive\"&amp;T2_RDL_Index_t_2[[#This Row],[Mfr_Abbr]]&amp;"_"&amp;T2_RDL_Index_t_2[[#This Row],[IC_PN]]&amp;".xlsx","リファレンス一覧"),HYPERLINK(LEFT(CELL("filename",A103),FIND("[",CELL("filename",A103))-1)&amp;T2_RDL_Index_t_2[[#This Row],[Mfr_Abbr]]&amp;"_"&amp;T2_RDL_Index_t_2[[#This Row],[IC_PN]]&amp;".xlsx","リファレンス一覧"))</f>
        <v>リファレンス一覧</v>
      </c>
      <c r="F118" s="3" t="s">
        <v>1001</v>
      </c>
      <c r="G118" s="5" t="s">
        <v>585</v>
      </c>
      <c r="H118" s="14" t="s">
        <v>1851</v>
      </c>
      <c r="I118" s="3" t="s">
        <v>1002</v>
      </c>
      <c r="J118" s="14" t="s">
        <v>1003</v>
      </c>
    </row>
    <row r="119" spans="1:10" ht="13.8" x14ac:dyDescent="0.25">
      <c r="A119" s="2">
        <v>104</v>
      </c>
      <c r="B119" s="4" t="s">
        <v>610</v>
      </c>
      <c r="C119" s="3" t="s">
        <v>589</v>
      </c>
      <c r="D119" s="3" t="s">
        <v>360</v>
      </c>
      <c r="E119" s="16" t="str">
        <f ca="1">IF(T2_RDL_Index_t_2[[#This Row],[AECQ_Focus]]="YES",HYPERLINK(LEFT(CELL("filename",A104),FIND("[",CELL("filename",A104))-1)&amp;"\Automotive\"&amp;T2_RDL_Index_t_2[[#This Row],[Mfr_Abbr]]&amp;"_"&amp;T2_RDL_Index_t_2[[#This Row],[IC_PN]]&amp;".xlsx","リファレンス一覧"),HYPERLINK(LEFT(CELL("filename",A104),FIND("[",CELL("filename",A104))-1)&amp;T2_RDL_Index_t_2[[#This Row],[Mfr_Abbr]]&amp;"_"&amp;T2_RDL_Index_t_2[[#This Row],[IC_PN]]&amp;".xlsx","リファレンス一覧"))</f>
        <v>リファレンス一覧</v>
      </c>
      <c r="F119" s="3" t="s">
        <v>1004</v>
      </c>
      <c r="G119" s="5" t="s">
        <v>585</v>
      </c>
      <c r="H119" s="14" t="s">
        <v>1851</v>
      </c>
      <c r="I119" s="3" t="s">
        <v>1852</v>
      </c>
      <c r="J119" s="14" t="s">
        <v>1921</v>
      </c>
    </row>
    <row r="120" spans="1:10" ht="13.8" x14ac:dyDescent="0.25">
      <c r="A120" s="6">
        <v>105</v>
      </c>
      <c r="B120" s="4" t="s">
        <v>610</v>
      </c>
      <c r="C120" s="3" t="s">
        <v>589</v>
      </c>
      <c r="D120" s="3" t="s">
        <v>488</v>
      </c>
      <c r="E120" s="16" t="str">
        <f ca="1">IF(T2_RDL_Index_t_2[[#This Row],[AECQ_Focus]]="YES",HYPERLINK(LEFT(CELL("filename",A105),FIND("[",CELL("filename",A105))-1)&amp;"\Automotive\"&amp;T2_RDL_Index_t_2[[#This Row],[Mfr_Abbr]]&amp;"_"&amp;T2_RDL_Index_t_2[[#This Row],[IC_PN]]&amp;".xlsx","リファレンス一覧"),HYPERLINK(LEFT(CELL("filename",A105),FIND("[",CELL("filename",A105))-1)&amp;T2_RDL_Index_t_2[[#This Row],[Mfr_Abbr]]&amp;"_"&amp;T2_RDL_Index_t_2[[#This Row],[IC_PN]]&amp;".xlsx","リファレンス一覧"))</f>
        <v>リファレンス一覧</v>
      </c>
      <c r="F120" s="3" t="s">
        <v>1005</v>
      </c>
      <c r="G120" s="5" t="s">
        <v>585</v>
      </c>
      <c r="H120" s="14" t="s">
        <v>1851</v>
      </c>
      <c r="I120" s="3" t="s">
        <v>1852</v>
      </c>
      <c r="J120" s="14" t="s">
        <v>1921</v>
      </c>
    </row>
    <row r="121" spans="1:10" ht="13.8" x14ac:dyDescent="0.25">
      <c r="A121" s="2">
        <v>106</v>
      </c>
      <c r="B121" s="4" t="s">
        <v>610</v>
      </c>
      <c r="C121" s="3" t="s">
        <v>589</v>
      </c>
      <c r="D121" s="3" t="s">
        <v>489</v>
      </c>
      <c r="E121" s="16" t="str">
        <f ca="1">IF(T2_RDL_Index_t_2[[#This Row],[AECQ_Focus]]="YES",HYPERLINK(LEFT(CELL("filename",A106),FIND("[",CELL("filename",A106))-1)&amp;"\Automotive\"&amp;T2_RDL_Index_t_2[[#This Row],[Mfr_Abbr]]&amp;"_"&amp;T2_RDL_Index_t_2[[#This Row],[IC_PN]]&amp;".xlsx","リファレンス一覧"),HYPERLINK(LEFT(CELL("filename",A106),FIND("[",CELL("filename",A106))-1)&amp;T2_RDL_Index_t_2[[#This Row],[Mfr_Abbr]]&amp;"_"&amp;T2_RDL_Index_t_2[[#This Row],[IC_PN]]&amp;".xlsx","リファレンス一覧"))</f>
        <v>リファレンス一覧</v>
      </c>
      <c r="F121" s="3" t="s">
        <v>1006</v>
      </c>
      <c r="G121" s="5" t="s">
        <v>585</v>
      </c>
      <c r="H121" s="14" t="s">
        <v>1851</v>
      </c>
      <c r="I121" s="3" t="s">
        <v>1852</v>
      </c>
      <c r="J121" s="14" t="s">
        <v>1921</v>
      </c>
    </row>
    <row r="122" spans="1:10" ht="13.8" x14ac:dyDescent="0.25">
      <c r="A122" s="6">
        <v>107</v>
      </c>
      <c r="B122" s="4" t="s">
        <v>610</v>
      </c>
      <c r="C122" s="3" t="s">
        <v>589</v>
      </c>
      <c r="D122" s="3" t="s">
        <v>56</v>
      </c>
      <c r="E122" s="16" t="str">
        <f ca="1">IF(T2_RDL_Index_t_2[[#This Row],[AECQ_Focus]]="YES",HYPERLINK(LEFT(CELL("filename",A107),FIND("[",CELL("filename",A107))-1)&amp;"\Automotive\"&amp;T2_RDL_Index_t_2[[#This Row],[Mfr_Abbr]]&amp;"_"&amp;T2_RDL_Index_t_2[[#This Row],[IC_PN]]&amp;".xlsx","リファレンス一覧"),HYPERLINK(LEFT(CELL("filename",A107),FIND("[",CELL("filename",A107))-1)&amp;T2_RDL_Index_t_2[[#This Row],[Mfr_Abbr]]&amp;"_"&amp;T2_RDL_Index_t_2[[#This Row],[IC_PN]]&amp;".xlsx","リファレンス一覧"))</f>
        <v>リファレンス一覧</v>
      </c>
      <c r="F122" s="3" t="s">
        <v>1007</v>
      </c>
      <c r="G122" s="5" t="s">
        <v>585</v>
      </c>
      <c r="H122" s="14" t="s">
        <v>1851</v>
      </c>
      <c r="I122" s="3" t="s">
        <v>1852</v>
      </c>
      <c r="J122" s="14" t="s">
        <v>1921</v>
      </c>
    </row>
    <row r="123" spans="1:10" ht="13.8" x14ac:dyDescent="0.25">
      <c r="A123" s="2">
        <v>108</v>
      </c>
      <c r="B123" s="4" t="s">
        <v>610</v>
      </c>
      <c r="C123" s="3" t="s">
        <v>589</v>
      </c>
      <c r="D123" s="3" t="s">
        <v>387</v>
      </c>
      <c r="E123" s="16" t="str">
        <f ca="1">IF(T2_RDL_Index_t_2[[#This Row],[AECQ_Focus]]="YES",HYPERLINK(LEFT(CELL("filename",A108),FIND("[",CELL("filename",A108))-1)&amp;"\Automotive\"&amp;T2_RDL_Index_t_2[[#This Row],[Mfr_Abbr]]&amp;"_"&amp;T2_RDL_Index_t_2[[#This Row],[IC_PN]]&amp;".xlsx","リファレンス一覧"),HYPERLINK(LEFT(CELL("filename",A108),FIND("[",CELL("filename",A108))-1)&amp;T2_RDL_Index_t_2[[#This Row],[Mfr_Abbr]]&amp;"_"&amp;T2_RDL_Index_t_2[[#This Row],[IC_PN]]&amp;".xlsx","リファレンス一覧"))</f>
        <v>リファレンス一覧</v>
      </c>
      <c r="F123" s="3" t="s">
        <v>1008</v>
      </c>
      <c r="G123" s="5" t="s">
        <v>585</v>
      </c>
      <c r="H123" s="14" t="s">
        <v>1851</v>
      </c>
      <c r="I123" s="3" t="s">
        <v>1852</v>
      </c>
      <c r="J123" s="14" t="s">
        <v>1921</v>
      </c>
    </row>
    <row r="124" spans="1:10" ht="13.8" x14ac:dyDescent="0.25">
      <c r="A124" s="6">
        <v>109</v>
      </c>
      <c r="B124" s="4" t="s">
        <v>610</v>
      </c>
      <c r="C124" s="3" t="s">
        <v>589</v>
      </c>
      <c r="D124" s="3" t="s">
        <v>479</v>
      </c>
      <c r="E124" s="16" t="str">
        <f ca="1">IF(T2_RDL_Index_t_2[[#This Row],[AECQ_Focus]]="YES",HYPERLINK(LEFT(CELL("filename",A109),FIND("[",CELL("filename",A109))-1)&amp;"\Automotive\"&amp;T2_RDL_Index_t_2[[#This Row],[Mfr_Abbr]]&amp;"_"&amp;T2_RDL_Index_t_2[[#This Row],[IC_PN]]&amp;".xlsx","リファレンス一覧"),HYPERLINK(LEFT(CELL("filename",A109),FIND("[",CELL("filename",A109))-1)&amp;T2_RDL_Index_t_2[[#This Row],[Mfr_Abbr]]&amp;"_"&amp;T2_RDL_Index_t_2[[#This Row],[IC_PN]]&amp;".xlsx","リファレンス一覧"))</f>
        <v>リファレンス一覧</v>
      </c>
      <c r="F124" s="3" t="s">
        <v>1009</v>
      </c>
      <c r="G124" s="5" t="s">
        <v>585</v>
      </c>
      <c r="H124" s="14" t="s">
        <v>1851</v>
      </c>
      <c r="I124" s="3" t="s">
        <v>1852</v>
      </c>
      <c r="J124" s="14" t="s">
        <v>1921</v>
      </c>
    </row>
    <row r="125" spans="1:10" ht="13.8" x14ac:dyDescent="0.25">
      <c r="A125" s="2">
        <v>110</v>
      </c>
      <c r="B125" s="4" t="s">
        <v>610</v>
      </c>
      <c r="C125" s="3" t="s">
        <v>589</v>
      </c>
      <c r="D125" s="3" t="s">
        <v>57</v>
      </c>
      <c r="E125" s="16" t="str">
        <f ca="1">IF(T2_RDL_Index_t_2[[#This Row],[AECQ_Focus]]="YES",HYPERLINK(LEFT(CELL("filename",A110),FIND("[",CELL("filename",A110))-1)&amp;"\Automotive\"&amp;T2_RDL_Index_t_2[[#This Row],[Mfr_Abbr]]&amp;"_"&amp;T2_RDL_Index_t_2[[#This Row],[IC_PN]]&amp;".xlsx","リファレンス一覧"),HYPERLINK(LEFT(CELL("filename",A110),FIND("[",CELL("filename",A110))-1)&amp;T2_RDL_Index_t_2[[#This Row],[Mfr_Abbr]]&amp;"_"&amp;T2_RDL_Index_t_2[[#This Row],[IC_PN]]&amp;".xlsx","リファレンス一覧"))</f>
        <v>リファレンス一覧</v>
      </c>
      <c r="F125" s="3" t="s">
        <v>1010</v>
      </c>
      <c r="G125" s="5" t="s">
        <v>585</v>
      </c>
      <c r="H125" s="14" t="s">
        <v>1851</v>
      </c>
      <c r="I125" s="3" t="s">
        <v>1002</v>
      </c>
      <c r="J125" s="14" t="s">
        <v>1011</v>
      </c>
    </row>
    <row r="126" spans="1:10" ht="13.8" x14ac:dyDescent="0.25">
      <c r="A126" s="6">
        <v>111</v>
      </c>
      <c r="B126" s="4" t="s">
        <v>610</v>
      </c>
      <c r="C126" s="3" t="s">
        <v>589</v>
      </c>
      <c r="D126" s="3" t="s">
        <v>58</v>
      </c>
      <c r="E126" s="16" t="str">
        <f ca="1">IF(T2_RDL_Index_t_2[[#This Row],[AECQ_Focus]]="YES",HYPERLINK(LEFT(CELL("filename",A111),FIND("[",CELL("filename",A111))-1)&amp;"\Automotive\"&amp;T2_RDL_Index_t_2[[#This Row],[Mfr_Abbr]]&amp;"_"&amp;T2_RDL_Index_t_2[[#This Row],[IC_PN]]&amp;".xlsx","リファレンス一覧"),HYPERLINK(LEFT(CELL("filename",A111),FIND("[",CELL("filename",A111))-1)&amp;T2_RDL_Index_t_2[[#This Row],[Mfr_Abbr]]&amp;"_"&amp;T2_RDL_Index_t_2[[#This Row],[IC_PN]]&amp;".xlsx","リファレンス一覧"))</f>
        <v>リファレンス一覧</v>
      </c>
      <c r="F126" s="3" t="s">
        <v>1012</v>
      </c>
      <c r="G126" s="5" t="s">
        <v>585</v>
      </c>
      <c r="H126" s="14" t="s">
        <v>1851</v>
      </c>
      <c r="I126" s="3" t="s">
        <v>1002</v>
      </c>
      <c r="J126" s="14" t="s">
        <v>1011</v>
      </c>
    </row>
    <row r="127" spans="1:10" ht="13.8" x14ac:dyDescent="0.25">
      <c r="A127" s="2">
        <v>112</v>
      </c>
      <c r="B127" s="4" t="s">
        <v>610</v>
      </c>
      <c r="C127" s="3" t="s">
        <v>589</v>
      </c>
      <c r="D127" s="3" t="s">
        <v>59</v>
      </c>
      <c r="E127" s="16" t="str">
        <f ca="1">IF(T2_RDL_Index_t_2[[#This Row],[AECQ_Focus]]="YES",HYPERLINK(LEFT(CELL("filename",A112),FIND("[",CELL("filename",A112))-1)&amp;"\Automotive\"&amp;T2_RDL_Index_t_2[[#This Row],[Mfr_Abbr]]&amp;"_"&amp;T2_RDL_Index_t_2[[#This Row],[IC_PN]]&amp;".xlsx","リファレンス一覧"),HYPERLINK(LEFT(CELL("filename",A112),FIND("[",CELL("filename",A112))-1)&amp;T2_RDL_Index_t_2[[#This Row],[Mfr_Abbr]]&amp;"_"&amp;T2_RDL_Index_t_2[[#This Row],[IC_PN]]&amp;".xlsx","リファレンス一覧"))</f>
        <v>リファレンス一覧</v>
      </c>
      <c r="F127" s="3" t="s">
        <v>1013</v>
      </c>
      <c r="G127" s="5" t="s">
        <v>585</v>
      </c>
      <c r="H127" s="14" t="s">
        <v>1851</v>
      </c>
      <c r="I127" s="3" t="s">
        <v>1002</v>
      </c>
      <c r="J127" s="14" t="s">
        <v>1011</v>
      </c>
    </row>
    <row r="128" spans="1:10" ht="13.8" x14ac:dyDescent="0.25">
      <c r="A128" s="6">
        <v>113</v>
      </c>
      <c r="B128" s="4" t="s">
        <v>610</v>
      </c>
      <c r="C128" s="3" t="s">
        <v>589</v>
      </c>
      <c r="D128" s="3" t="s">
        <v>432</v>
      </c>
      <c r="E128" s="16" t="str">
        <f ca="1">IF(T2_RDL_Index_t_2[[#This Row],[AECQ_Focus]]="YES",HYPERLINK(LEFT(CELL("filename",A113),FIND("[",CELL("filename",A113))-1)&amp;"\Automotive\"&amp;T2_RDL_Index_t_2[[#This Row],[Mfr_Abbr]]&amp;"_"&amp;T2_RDL_Index_t_2[[#This Row],[IC_PN]]&amp;".xlsx","リファレンス一覧"),HYPERLINK(LEFT(CELL("filename",A113),FIND("[",CELL("filename",A113))-1)&amp;T2_RDL_Index_t_2[[#This Row],[Mfr_Abbr]]&amp;"_"&amp;T2_RDL_Index_t_2[[#This Row],[IC_PN]]&amp;".xlsx","リファレンス一覧"))</f>
        <v>リファレンス一覧</v>
      </c>
      <c r="F128" s="3" t="s">
        <v>1014</v>
      </c>
      <c r="G128" s="5" t="s">
        <v>585</v>
      </c>
      <c r="H128" s="14" t="s">
        <v>1851</v>
      </c>
      <c r="I128" s="3" t="s">
        <v>1852</v>
      </c>
      <c r="J128" s="14" t="s">
        <v>1921</v>
      </c>
    </row>
    <row r="129" spans="1:10" ht="13.8" x14ac:dyDescent="0.25">
      <c r="A129" s="2">
        <v>114</v>
      </c>
      <c r="B129" s="4" t="s">
        <v>610</v>
      </c>
      <c r="C129" s="3" t="s">
        <v>589</v>
      </c>
      <c r="D129" s="3" t="s">
        <v>60</v>
      </c>
      <c r="E129" s="16" t="str">
        <f ca="1">IF(T2_RDL_Index_t_2[[#This Row],[AECQ_Focus]]="YES",HYPERLINK(LEFT(CELL("filename",A114),FIND("[",CELL("filename",A114))-1)&amp;"\Automotive\"&amp;T2_RDL_Index_t_2[[#This Row],[Mfr_Abbr]]&amp;"_"&amp;T2_RDL_Index_t_2[[#This Row],[IC_PN]]&amp;".xlsx","リファレンス一覧"),HYPERLINK(LEFT(CELL("filename",A114),FIND("[",CELL("filename",A114))-1)&amp;T2_RDL_Index_t_2[[#This Row],[Mfr_Abbr]]&amp;"_"&amp;T2_RDL_Index_t_2[[#This Row],[IC_PN]]&amp;".xlsx","リファレンス一覧"))</f>
        <v>リファレンス一覧</v>
      </c>
      <c r="F129" s="3" t="s">
        <v>1015</v>
      </c>
      <c r="G129" s="5" t="s">
        <v>585</v>
      </c>
      <c r="H129" s="14" t="s">
        <v>1851</v>
      </c>
      <c r="I129" s="3" t="s">
        <v>1852</v>
      </c>
      <c r="J129" s="14" t="s">
        <v>1921</v>
      </c>
    </row>
    <row r="130" spans="1:10" ht="13.8" x14ac:dyDescent="0.25">
      <c r="A130" s="6">
        <v>115</v>
      </c>
      <c r="B130" s="4" t="s">
        <v>610</v>
      </c>
      <c r="C130" s="3" t="s">
        <v>589</v>
      </c>
      <c r="D130" s="3" t="s">
        <v>61</v>
      </c>
      <c r="E130" s="16" t="str">
        <f ca="1">IF(T2_RDL_Index_t_2[[#This Row],[AECQ_Focus]]="YES",HYPERLINK(LEFT(CELL("filename",A115),FIND("[",CELL("filename",A115))-1)&amp;"\Automotive\"&amp;T2_RDL_Index_t_2[[#This Row],[Mfr_Abbr]]&amp;"_"&amp;T2_RDL_Index_t_2[[#This Row],[IC_PN]]&amp;".xlsx","リファレンス一覧"),HYPERLINK(LEFT(CELL("filename",A115),FIND("[",CELL("filename",A115))-1)&amp;T2_RDL_Index_t_2[[#This Row],[Mfr_Abbr]]&amp;"_"&amp;T2_RDL_Index_t_2[[#This Row],[IC_PN]]&amp;".xlsx","リファレンス一覧"))</f>
        <v>リファレンス一覧</v>
      </c>
      <c r="F130" s="3" t="s">
        <v>1016</v>
      </c>
      <c r="G130" s="5" t="s">
        <v>585</v>
      </c>
      <c r="H130" s="14" t="s">
        <v>1851</v>
      </c>
      <c r="I130" s="3" t="s">
        <v>1002</v>
      </c>
      <c r="J130" s="14" t="s">
        <v>1011</v>
      </c>
    </row>
    <row r="131" spans="1:10" ht="13.8" x14ac:dyDescent="0.25">
      <c r="A131" s="2">
        <v>116</v>
      </c>
      <c r="B131" s="4" t="s">
        <v>610</v>
      </c>
      <c r="C131" s="3" t="s">
        <v>589</v>
      </c>
      <c r="D131" s="3" t="s">
        <v>62</v>
      </c>
      <c r="E131" s="16" t="str">
        <f ca="1">IF(T2_RDL_Index_t_2[[#This Row],[AECQ_Focus]]="YES",HYPERLINK(LEFT(CELL("filename",A116),FIND("[",CELL("filename",A116))-1)&amp;"\Automotive\"&amp;T2_RDL_Index_t_2[[#This Row],[Mfr_Abbr]]&amp;"_"&amp;T2_RDL_Index_t_2[[#This Row],[IC_PN]]&amp;".xlsx","リファレンス一覧"),HYPERLINK(LEFT(CELL("filename",A116),FIND("[",CELL("filename",A116))-1)&amp;T2_RDL_Index_t_2[[#This Row],[Mfr_Abbr]]&amp;"_"&amp;T2_RDL_Index_t_2[[#This Row],[IC_PN]]&amp;".xlsx","リファレンス一覧"))</f>
        <v>リファレンス一覧</v>
      </c>
      <c r="F131" s="3" t="s">
        <v>1017</v>
      </c>
      <c r="G131" s="5" t="s">
        <v>585</v>
      </c>
      <c r="H131" s="14" t="s">
        <v>1851</v>
      </c>
      <c r="I131" s="3" t="s">
        <v>1002</v>
      </c>
      <c r="J131" s="14" t="s">
        <v>1011</v>
      </c>
    </row>
    <row r="132" spans="1:10" ht="13.8" x14ac:dyDescent="0.25">
      <c r="A132" s="6">
        <v>117</v>
      </c>
      <c r="B132" s="4" t="s">
        <v>610</v>
      </c>
      <c r="C132" s="3" t="s">
        <v>589</v>
      </c>
      <c r="D132" s="3" t="s">
        <v>63</v>
      </c>
      <c r="E132" s="16" t="str">
        <f ca="1">IF(T2_RDL_Index_t_2[[#This Row],[AECQ_Focus]]="YES",HYPERLINK(LEFT(CELL("filename",A117),FIND("[",CELL("filename",A117))-1)&amp;"\Automotive\"&amp;T2_RDL_Index_t_2[[#This Row],[Mfr_Abbr]]&amp;"_"&amp;T2_RDL_Index_t_2[[#This Row],[IC_PN]]&amp;".xlsx","リファレンス一覧"),HYPERLINK(LEFT(CELL("filename",A117),FIND("[",CELL("filename",A117))-1)&amp;T2_RDL_Index_t_2[[#This Row],[Mfr_Abbr]]&amp;"_"&amp;T2_RDL_Index_t_2[[#This Row],[IC_PN]]&amp;".xlsx","リファレンス一覧"))</f>
        <v>リファレンス一覧</v>
      </c>
      <c r="F132" s="3" t="s">
        <v>1018</v>
      </c>
      <c r="G132" s="5" t="s">
        <v>585</v>
      </c>
      <c r="H132" s="14" t="s">
        <v>1851</v>
      </c>
      <c r="I132" s="3" t="s">
        <v>1002</v>
      </c>
      <c r="J132" s="14" t="s">
        <v>1011</v>
      </c>
    </row>
    <row r="133" spans="1:10" ht="13.8" x14ac:dyDescent="0.25">
      <c r="A133" s="2">
        <v>118</v>
      </c>
      <c r="B133" s="4" t="s">
        <v>610</v>
      </c>
      <c r="C133" s="3" t="s">
        <v>589</v>
      </c>
      <c r="D133" s="3" t="s">
        <v>64</v>
      </c>
      <c r="E133" s="16" t="str">
        <f ca="1">IF(T2_RDL_Index_t_2[[#This Row],[AECQ_Focus]]="YES",HYPERLINK(LEFT(CELL("filename",A118),FIND("[",CELL("filename",A118))-1)&amp;"\Automotive\"&amp;T2_RDL_Index_t_2[[#This Row],[Mfr_Abbr]]&amp;"_"&amp;T2_RDL_Index_t_2[[#This Row],[IC_PN]]&amp;".xlsx","リファレンス一覧"),HYPERLINK(LEFT(CELL("filename",A118),FIND("[",CELL("filename",A118))-1)&amp;T2_RDL_Index_t_2[[#This Row],[Mfr_Abbr]]&amp;"_"&amp;T2_RDL_Index_t_2[[#This Row],[IC_PN]]&amp;".xlsx","リファレンス一覧"))</f>
        <v>リファレンス一覧</v>
      </c>
      <c r="F133" s="3" t="s">
        <v>1019</v>
      </c>
      <c r="G133" s="5" t="s">
        <v>585</v>
      </c>
      <c r="H133" s="14" t="s">
        <v>1851</v>
      </c>
      <c r="I133" s="3" t="s">
        <v>1002</v>
      </c>
      <c r="J133" s="14" t="s">
        <v>1011</v>
      </c>
    </row>
    <row r="134" spans="1:10" ht="13.8" x14ac:dyDescent="0.25">
      <c r="A134" s="6">
        <v>119</v>
      </c>
      <c r="B134" s="4" t="s">
        <v>610</v>
      </c>
      <c r="C134" s="3" t="s">
        <v>589</v>
      </c>
      <c r="D134" s="3" t="s">
        <v>65</v>
      </c>
      <c r="E134" s="16" t="str">
        <f ca="1">IF(T2_RDL_Index_t_2[[#This Row],[AECQ_Focus]]="YES",HYPERLINK(LEFT(CELL("filename",A119),FIND("[",CELL("filename",A119))-1)&amp;"\Automotive\"&amp;T2_RDL_Index_t_2[[#This Row],[Mfr_Abbr]]&amp;"_"&amp;T2_RDL_Index_t_2[[#This Row],[IC_PN]]&amp;".xlsx","リファレンス一覧"),HYPERLINK(LEFT(CELL("filename",A119),FIND("[",CELL("filename",A119))-1)&amp;T2_RDL_Index_t_2[[#This Row],[Mfr_Abbr]]&amp;"_"&amp;T2_RDL_Index_t_2[[#This Row],[IC_PN]]&amp;".xlsx","リファレンス一覧"))</f>
        <v>リファレンス一覧</v>
      </c>
      <c r="F134" s="3" t="s">
        <v>1020</v>
      </c>
      <c r="G134" s="5" t="s">
        <v>585</v>
      </c>
      <c r="H134" s="14" t="s">
        <v>894</v>
      </c>
      <c r="I134" s="3" t="s">
        <v>944</v>
      </c>
      <c r="J134" s="14" t="s">
        <v>1662</v>
      </c>
    </row>
    <row r="135" spans="1:10" ht="13.8" x14ac:dyDescent="0.25">
      <c r="A135" s="2">
        <v>120</v>
      </c>
      <c r="B135" s="4" t="s">
        <v>610</v>
      </c>
      <c r="C135" s="3" t="s">
        <v>589</v>
      </c>
      <c r="D135" s="3" t="s">
        <v>66</v>
      </c>
      <c r="E135" s="16" t="str">
        <f ca="1">IF(T2_RDL_Index_t_2[[#This Row],[AECQ_Focus]]="YES",HYPERLINK(LEFT(CELL("filename",A120),FIND("[",CELL("filename",A120))-1)&amp;"\Automotive\"&amp;T2_RDL_Index_t_2[[#This Row],[Mfr_Abbr]]&amp;"_"&amp;T2_RDL_Index_t_2[[#This Row],[IC_PN]]&amp;".xlsx","リファレンス一覧"),HYPERLINK(LEFT(CELL("filename",A120),FIND("[",CELL("filename",A120))-1)&amp;T2_RDL_Index_t_2[[#This Row],[Mfr_Abbr]]&amp;"_"&amp;T2_RDL_Index_t_2[[#This Row],[IC_PN]]&amp;".xlsx","リファレンス一覧"))</f>
        <v>リファレンス一覧</v>
      </c>
      <c r="F135" s="3" t="s">
        <v>1019</v>
      </c>
      <c r="G135" s="5" t="s">
        <v>585</v>
      </c>
      <c r="H135" s="14" t="s">
        <v>1851</v>
      </c>
      <c r="I135" s="3" t="s">
        <v>1002</v>
      </c>
      <c r="J135" s="14" t="s">
        <v>1003</v>
      </c>
    </row>
    <row r="136" spans="1:10" ht="13.8" x14ac:dyDescent="0.25">
      <c r="A136" s="6">
        <v>121</v>
      </c>
      <c r="B136" s="4" t="s">
        <v>610</v>
      </c>
      <c r="C136" s="3" t="s">
        <v>589</v>
      </c>
      <c r="D136" s="3" t="s">
        <v>433</v>
      </c>
      <c r="E136" s="16" t="str">
        <f ca="1">IF(T2_RDL_Index_t_2[[#This Row],[AECQ_Focus]]="YES",HYPERLINK(LEFT(CELL("filename",A121),FIND("[",CELL("filename",A121))-1)&amp;"\Automotive\"&amp;T2_RDL_Index_t_2[[#This Row],[Mfr_Abbr]]&amp;"_"&amp;T2_RDL_Index_t_2[[#This Row],[IC_PN]]&amp;".xlsx","リファレンス一覧"),HYPERLINK(LEFT(CELL("filename",A121),FIND("[",CELL("filename",A121))-1)&amp;T2_RDL_Index_t_2[[#This Row],[Mfr_Abbr]]&amp;"_"&amp;T2_RDL_Index_t_2[[#This Row],[IC_PN]]&amp;".xlsx","リファレンス一覧"))</f>
        <v>リファレンス一覧</v>
      </c>
      <c r="F136" s="3" t="s">
        <v>1021</v>
      </c>
      <c r="G136" s="5" t="s">
        <v>585</v>
      </c>
      <c r="H136" s="14" t="s">
        <v>1851</v>
      </c>
      <c r="I136" s="3" t="s">
        <v>1889</v>
      </c>
      <c r="J136" s="14" t="s">
        <v>1923</v>
      </c>
    </row>
    <row r="137" spans="1:10" ht="13.8" x14ac:dyDescent="0.25">
      <c r="A137" s="2">
        <v>122</v>
      </c>
      <c r="B137" s="4" t="s">
        <v>610</v>
      </c>
      <c r="C137" s="3" t="s">
        <v>589</v>
      </c>
      <c r="D137" s="3" t="s">
        <v>67</v>
      </c>
      <c r="E137" s="16" t="str">
        <f ca="1">IF(T2_RDL_Index_t_2[[#This Row],[AECQ_Focus]]="YES",HYPERLINK(LEFT(CELL("filename",A122),FIND("[",CELL("filename",A122))-1)&amp;"\Automotive\"&amp;T2_RDL_Index_t_2[[#This Row],[Mfr_Abbr]]&amp;"_"&amp;T2_RDL_Index_t_2[[#This Row],[IC_PN]]&amp;".xlsx","リファレンス一覧"),HYPERLINK(LEFT(CELL("filename",A122),FIND("[",CELL("filename",A122))-1)&amp;T2_RDL_Index_t_2[[#This Row],[Mfr_Abbr]]&amp;"_"&amp;T2_RDL_Index_t_2[[#This Row],[IC_PN]]&amp;".xlsx","リファレンス一覧"))</f>
        <v>リファレンス一覧</v>
      </c>
      <c r="F137" s="3" t="s">
        <v>1022</v>
      </c>
      <c r="G137" s="5" t="s">
        <v>585</v>
      </c>
      <c r="H137" s="14" t="s">
        <v>1851</v>
      </c>
      <c r="I137" s="3" t="s">
        <v>1002</v>
      </c>
      <c r="J137" s="14" t="s">
        <v>1011</v>
      </c>
    </row>
    <row r="138" spans="1:10" ht="13.8" x14ac:dyDescent="0.25">
      <c r="A138" s="6">
        <v>123</v>
      </c>
      <c r="B138" s="4" t="s">
        <v>610</v>
      </c>
      <c r="C138" s="3" t="s">
        <v>589</v>
      </c>
      <c r="D138" s="3" t="s">
        <v>877</v>
      </c>
      <c r="E138" s="16" t="str">
        <f ca="1">IF(T2_RDL_Index_t_2[[#This Row],[AECQ_Focus]]="YES",HYPERLINK(LEFT(CELL("filename",A123),FIND("[",CELL("filename",A123))-1)&amp;"\Automotive\"&amp;T2_RDL_Index_t_2[[#This Row],[Mfr_Abbr]]&amp;"_"&amp;T2_RDL_Index_t_2[[#This Row],[IC_PN]]&amp;".xlsx","リファレンス一覧"),HYPERLINK(LEFT(CELL("filename",A123),FIND("[",CELL("filename",A123))-1)&amp;T2_RDL_Index_t_2[[#This Row],[Mfr_Abbr]]&amp;"_"&amp;T2_RDL_Index_t_2[[#This Row],[IC_PN]]&amp;".xlsx","リファレンス一覧"))</f>
        <v>リファレンス一覧</v>
      </c>
      <c r="F138" s="3" t="s">
        <v>1023</v>
      </c>
      <c r="G138" s="5" t="s">
        <v>585</v>
      </c>
      <c r="H138" s="14" t="s">
        <v>894</v>
      </c>
      <c r="I138" s="3" t="s">
        <v>944</v>
      </c>
      <c r="J138" s="14" t="s">
        <v>1662</v>
      </c>
    </row>
    <row r="139" spans="1:10" ht="13.8" x14ac:dyDescent="0.25">
      <c r="A139" s="2">
        <v>124</v>
      </c>
      <c r="B139" s="4" t="s">
        <v>610</v>
      </c>
      <c r="C139" s="3" t="s">
        <v>589</v>
      </c>
      <c r="D139" s="3" t="s">
        <v>474</v>
      </c>
      <c r="E139" s="16" t="str">
        <f ca="1">IF(T2_RDL_Index_t_2[[#This Row],[AECQ_Focus]]="YES",HYPERLINK(LEFT(CELL("filename",A124),FIND("[",CELL("filename",A124))-1)&amp;"\Automotive\"&amp;T2_RDL_Index_t_2[[#This Row],[Mfr_Abbr]]&amp;"_"&amp;T2_RDL_Index_t_2[[#This Row],[IC_PN]]&amp;".xlsx","リファレンス一覧"),HYPERLINK(LEFT(CELL("filename",A124),FIND("[",CELL("filename",A124))-1)&amp;T2_RDL_Index_t_2[[#This Row],[Mfr_Abbr]]&amp;"_"&amp;T2_RDL_Index_t_2[[#This Row],[IC_PN]]&amp;".xlsx","リファレンス一覧"))</f>
        <v>リファレンス一覧</v>
      </c>
      <c r="F139" s="3" t="s">
        <v>1024</v>
      </c>
      <c r="G139" s="5" t="s">
        <v>585</v>
      </c>
      <c r="H139" s="14" t="s">
        <v>1851</v>
      </c>
      <c r="I139" s="3" t="s">
        <v>1852</v>
      </c>
      <c r="J139" s="14" t="s">
        <v>1921</v>
      </c>
    </row>
    <row r="140" spans="1:10" ht="13.8" x14ac:dyDescent="0.25">
      <c r="A140" s="6">
        <v>125</v>
      </c>
      <c r="B140" s="4" t="s">
        <v>610</v>
      </c>
      <c r="C140" s="3" t="s">
        <v>589</v>
      </c>
      <c r="D140" s="3" t="s">
        <v>68</v>
      </c>
      <c r="E140" s="16" t="str">
        <f ca="1">IF(T2_RDL_Index_t_2[[#This Row],[AECQ_Focus]]="YES",HYPERLINK(LEFT(CELL("filename",A125),FIND("[",CELL("filename",A125))-1)&amp;"\Automotive\"&amp;T2_RDL_Index_t_2[[#This Row],[Mfr_Abbr]]&amp;"_"&amp;T2_RDL_Index_t_2[[#This Row],[IC_PN]]&amp;".xlsx","リファレンス一覧"),HYPERLINK(LEFT(CELL("filename",A125),FIND("[",CELL("filename",A125))-1)&amp;T2_RDL_Index_t_2[[#This Row],[Mfr_Abbr]]&amp;"_"&amp;T2_RDL_Index_t_2[[#This Row],[IC_PN]]&amp;".xlsx","リファレンス一覧"))</f>
        <v>リファレンス一覧</v>
      </c>
      <c r="F140" s="3" t="s">
        <v>1025</v>
      </c>
      <c r="G140" s="5" t="s">
        <v>585</v>
      </c>
      <c r="H140" s="14" t="s">
        <v>1851</v>
      </c>
      <c r="I140" s="3" t="s">
        <v>1002</v>
      </c>
      <c r="J140" s="14" t="s">
        <v>1011</v>
      </c>
    </row>
    <row r="141" spans="1:10" ht="13.8" x14ac:dyDescent="0.25">
      <c r="A141" s="2">
        <v>126</v>
      </c>
      <c r="B141" s="4" t="s">
        <v>610</v>
      </c>
      <c r="C141" s="3" t="s">
        <v>589</v>
      </c>
      <c r="D141" s="3" t="s">
        <v>434</v>
      </c>
      <c r="E141" s="16" t="str">
        <f ca="1">IF(T2_RDL_Index_t_2[[#This Row],[AECQ_Focus]]="YES",HYPERLINK(LEFT(CELL("filename",A126),FIND("[",CELL("filename",A126))-1)&amp;"\Automotive\"&amp;T2_RDL_Index_t_2[[#This Row],[Mfr_Abbr]]&amp;"_"&amp;T2_RDL_Index_t_2[[#This Row],[IC_PN]]&amp;".xlsx","リファレンス一覧"),HYPERLINK(LEFT(CELL("filename",A126),FIND("[",CELL("filename",A126))-1)&amp;T2_RDL_Index_t_2[[#This Row],[Mfr_Abbr]]&amp;"_"&amp;T2_RDL_Index_t_2[[#This Row],[IC_PN]]&amp;".xlsx","リファレンス一覧"))</f>
        <v>リファレンス一覧</v>
      </c>
      <c r="F141" s="3" t="s">
        <v>1026</v>
      </c>
      <c r="G141" s="5" t="s">
        <v>585</v>
      </c>
      <c r="H141" s="14" t="s">
        <v>1851</v>
      </c>
      <c r="I141" s="3" t="s">
        <v>1889</v>
      </c>
      <c r="J141" s="14" t="s">
        <v>1922</v>
      </c>
    </row>
    <row r="142" spans="1:10" ht="13.8" x14ac:dyDescent="0.25">
      <c r="A142" s="6">
        <v>127</v>
      </c>
      <c r="B142" s="4" t="s">
        <v>610</v>
      </c>
      <c r="C142" s="3" t="s">
        <v>589</v>
      </c>
      <c r="D142" s="3" t="s">
        <v>1857</v>
      </c>
      <c r="E142" s="16" t="str">
        <f ca="1">IF(T2_RDL_Index_t_2[[#This Row],[AECQ_Focus]]="YES",HYPERLINK(LEFT(CELL("filename",A127),FIND("[",CELL("filename",A127))-1)&amp;"\Automotive\"&amp;T2_RDL_Index_t_2[[#This Row],[Mfr_Abbr]]&amp;"_"&amp;T2_RDL_Index_t_2[[#This Row],[IC_PN]]&amp;".xlsx","リファレンス一覧"),HYPERLINK(LEFT(CELL("filename",A127),FIND("[",CELL("filename",A127))-1)&amp;T2_RDL_Index_t_2[[#This Row],[Mfr_Abbr]]&amp;"_"&amp;T2_RDL_Index_t_2[[#This Row],[IC_PN]]&amp;".xlsx","リファレンス一覧"))</f>
        <v>リファレンス一覧</v>
      </c>
      <c r="F142" s="3" t="s">
        <v>1858</v>
      </c>
      <c r="G142" s="5" t="s">
        <v>585</v>
      </c>
      <c r="H142" s="14" t="s">
        <v>1851</v>
      </c>
      <c r="I142" s="3" t="s">
        <v>907</v>
      </c>
      <c r="J142" s="14" t="s">
        <v>908</v>
      </c>
    </row>
    <row r="143" spans="1:10" ht="13.8" x14ac:dyDescent="0.25">
      <c r="A143" s="2">
        <v>128</v>
      </c>
      <c r="B143" s="4" t="s">
        <v>610</v>
      </c>
      <c r="C143" s="3" t="s">
        <v>589</v>
      </c>
      <c r="D143" s="3" t="s">
        <v>69</v>
      </c>
      <c r="E143" s="16" t="str">
        <f ca="1">IF(T2_RDL_Index_t_2[[#This Row],[AECQ_Focus]]="YES",HYPERLINK(LEFT(CELL("filename",A128),FIND("[",CELL("filename",A128))-1)&amp;"\Automotive\"&amp;T2_RDL_Index_t_2[[#This Row],[Mfr_Abbr]]&amp;"_"&amp;T2_RDL_Index_t_2[[#This Row],[IC_PN]]&amp;".xlsx","リファレンス一覧"),HYPERLINK(LEFT(CELL("filename",A128),FIND("[",CELL("filename",A128))-1)&amp;T2_RDL_Index_t_2[[#This Row],[Mfr_Abbr]]&amp;"_"&amp;T2_RDL_Index_t_2[[#This Row],[IC_PN]]&amp;".xlsx","リファレンス一覧"))</f>
        <v>リファレンス一覧</v>
      </c>
      <c r="F143" s="3" t="s">
        <v>1027</v>
      </c>
      <c r="G143" s="5" t="s">
        <v>585</v>
      </c>
      <c r="H143" s="14" t="s">
        <v>1851</v>
      </c>
      <c r="I143" s="3" t="s">
        <v>907</v>
      </c>
      <c r="J143" s="14" t="s">
        <v>1028</v>
      </c>
    </row>
    <row r="144" spans="1:10" ht="13.8" x14ac:dyDescent="0.25">
      <c r="A144" s="6">
        <v>129</v>
      </c>
      <c r="B144" s="4" t="s">
        <v>610</v>
      </c>
      <c r="C144" s="3" t="s">
        <v>589</v>
      </c>
      <c r="D144" s="3" t="s">
        <v>472</v>
      </c>
      <c r="E144" s="16" t="str">
        <f ca="1">IF(T2_RDL_Index_t_2[[#This Row],[AECQ_Focus]]="YES",HYPERLINK(LEFT(CELL("filename",A129),FIND("[",CELL("filename",A129))-1)&amp;"\Automotive\"&amp;T2_RDL_Index_t_2[[#This Row],[Mfr_Abbr]]&amp;"_"&amp;T2_RDL_Index_t_2[[#This Row],[IC_PN]]&amp;".xlsx","リファレンス一覧"),HYPERLINK(LEFT(CELL("filename",A129),FIND("[",CELL("filename",A129))-1)&amp;T2_RDL_Index_t_2[[#This Row],[Mfr_Abbr]]&amp;"_"&amp;T2_RDL_Index_t_2[[#This Row],[IC_PN]]&amp;".xlsx","リファレンス一覧"))</f>
        <v>リファレンス一覧</v>
      </c>
      <c r="F144" s="3" t="s">
        <v>1029</v>
      </c>
      <c r="G144" s="5" t="s">
        <v>585</v>
      </c>
      <c r="H144" s="14" t="s">
        <v>1851</v>
      </c>
      <c r="I144" s="3" t="s">
        <v>907</v>
      </c>
      <c r="J144" s="14" t="s">
        <v>908</v>
      </c>
    </row>
    <row r="145" spans="1:10" ht="13.8" x14ac:dyDescent="0.25">
      <c r="A145" s="2">
        <v>130</v>
      </c>
      <c r="B145" s="4" t="s">
        <v>610</v>
      </c>
      <c r="C145" s="3" t="s">
        <v>589</v>
      </c>
      <c r="D145" s="3" t="s">
        <v>471</v>
      </c>
      <c r="E145" s="16" t="str">
        <f ca="1">IF(T2_RDL_Index_t_2[[#This Row],[AECQ_Focus]]="YES",HYPERLINK(LEFT(CELL("filename",A130),FIND("[",CELL("filename",A130))-1)&amp;"\Automotive\"&amp;T2_RDL_Index_t_2[[#This Row],[Mfr_Abbr]]&amp;"_"&amp;T2_RDL_Index_t_2[[#This Row],[IC_PN]]&amp;".xlsx","リファレンス一覧"),HYPERLINK(LEFT(CELL("filename",A130),FIND("[",CELL("filename",A130))-1)&amp;T2_RDL_Index_t_2[[#This Row],[Mfr_Abbr]]&amp;"_"&amp;T2_RDL_Index_t_2[[#This Row],[IC_PN]]&amp;".xlsx","リファレンス一覧"))</f>
        <v>リファレンス一覧</v>
      </c>
      <c r="F145" s="3" t="s">
        <v>1030</v>
      </c>
      <c r="G145" s="5" t="s">
        <v>585</v>
      </c>
      <c r="H145" s="14" t="s">
        <v>1851</v>
      </c>
      <c r="I145" s="3" t="s">
        <v>993</v>
      </c>
      <c r="J145" s="14" t="s">
        <v>1031</v>
      </c>
    </row>
    <row r="146" spans="1:10" ht="13.8" x14ac:dyDescent="0.25">
      <c r="A146" s="6">
        <v>131</v>
      </c>
      <c r="B146" s="4" t="s">
        <v>610</v>
      </c>
      <c r="C146" s="3" t="s">
        <v>589</v>
      </c>
      <c r="D146" s="3" t="s">
        <v>361</v>
      </c>
      <c r="E146" s="16" t="str">
        <f ca="1">IF(T2_RDL_Index_t_2[[#This Row],[AECQ_Focus]]="YES",HYPERLINK(LEFT(CELL("filename",A131),FIND("[",CELL("filename",A131))-1)&amp;"\Automotive\"&amp;T2_RDL_Index_t_2[[#This Row],[Mfr_Abbr]]&amp;"_"&amp;T2_RDL_Index_t_2[[#This Row],[IC_PN]]&amp;".xlsx","リファレンス一覧"),HYPERLINK(LEFT(CELL("filename",A131),FIND("[",CELL("filename",A131))-1)&amp;T2_RDL_Index_t_2[[#This Row],[Mfr_Abbr]]&amp;"_"&amp;T2_RDL_Index_t_2[[#This Row],[IC_PN]]&amp;".xlsx","リファレンス一覧"))</f>
        <v>リファレンス一覧</v>
      </c>
      <c r="F146" s="3" t="s">
        <v>1032</v>
      </c>
      <c r="G146" s="5" t="s">
        <v>585</v>
      </c>
      <c r="H146" s="14" t="s">
        <v>1851</v>
      </c>
      <c r="I146" s="3" t="s">
        <v>907</v>
      </c>
      <c r="J146" s="14" t="s">
        <v>908</v>
      </c>
    </row>
    <row r="147" spans="1:10" ht="13.8" x14ac:dyDescent="0.25">
      <c r="A147" s="2">
        <v>132</v>
      </c>
      <c r="B147" s="4" t="s">
        <v>610</v>
      </c>
      <c r="C147" s="3" t="s">
        <v>589</v>
      </c>
      <c r="D147" s="3" t="s">
        <v>478</v>
      </c>
      <c r="E147" s="16" t="str">
        <f ca="1">IF(T2_RDL_Index_t_2[[#This Row],[AECQ_Focus]]="YES",HYPERLINK(LEFT(CELL("filename",A132),FIND("[",CELL("filename",A132))-1)&amp;"\Automotive\"&amp;T2_RDL_Index_t_2[[#This Row],[Mfr_Abbr]]&amp;"_"&amp;T2_RDL_Index_t_2[[#This Row],[IC_PN]]&amp;".xlsx","リファレンス一覧"),HYPERLINK(LEFT(CELL("filename",A132),FIND("[",CELL("filename",A132))-1)&amp;T2_RDL_Index_t_2[[#This Row],[Mfr_Abbr]]&amp;"_"&amp;T2_RDL_Index_t_2[[#This Row],[IC_PN]]&amp;".xlsx","リファレンス一覧"))</f>
        <v>リファレンス一覧</v>
      </c>
      <c r="F147" s="3" t="s">
        <v>1033</v>
      </c>
      <c r="G147" s="5" t="s">
        <v>585</v>
      </c>
      <c r="H147" s="14" t="s">
        <v>1851</v>
      </c>
      <c r="I147" s="3" t="s">
        <v>955</v>
      </c>
      <c r="J147" s="14" t="s">
        <v>956</v>
      </c>
    </row>
    <row r="148" spans="1:10" ht="13.8" x14ac:dyDescent="0.25">
      <c r="A148" s="6">
        <v>133</v>
      </c>
      <c r="B148" s="4" t="s">
        <v>610</v>
      </c>
      <c r="C148" s="3" t="s">
        <v>589</v>
      </c>
      <c r="D148" s="3" t="s">
        <v>477</v>
      </c>
      <c r="E148" s="16" t="str">
        <f ca="1">IF(T2_RDL_Index_t_2[[#This Row],[AECQ_Focus]]="YES",HYPERLINK(LEFT(CELL("filename",A133),FIND("[",CELL("filename",A133))-1)&amp;"\Automotive\"&amp;T2_RDL_Index_t_2[[#This Row],[Mfr_Abbr]]&amp;"_"&amp;T2_RDL_Index_t_2[[#This Row],[IC_PN]]&amp;".xlsx","リファレンス一覧"),HYPERLINK(LEFT(CELL("filename",A133),FIND("[",CELL("filename",A133))-1)&amp;T2_RDL_Index_t_2[[#This Row],[Mfr_Abbr]]&amp;"_"&amp;T2_RDL_Index_t_2[[#This Row],[IC_PN]]&amp;".xlsx","リファレンス一覧"))</f>
        <v>リファレンス一覧</v>
      </c>
      <c r="F148" s="3" t="s">
        <v>1034</v>
      </c>
      <c r="G148" s="5" t="s">
        <v>585</v>
      </c>
      <c r="H148" s="14" t="s">
        <v>1851</v>
      </c>
      <c r="I148" s="3" t="s">
        <v>955</v>
      </c>
      <c r="J148" s="14" t="s">
        <v>956</v>
      </c>
    </row>
    <row r="149" spans="1:10" ht="13.8" x14ac:dyDescent="0.25">
      <c r="A149" s="2">
        <v>134</v>
      </c>
      <c r="B149" s="4" t="s">
        <v>610</v>
      </c>
      <c r="C149" s="3" t="s">
        <v>589</v>
      </c>
      <c r="D149" s="3" t="s">
        <v>466</v>
      </c>
      <c r="E149" s="16" t="str">
        <f ca="1">IF(T2_RDL_Index_t_2[[#This Row],[AECQ_Focus]]="YES",HYPERLINK(LEFT(CELL("filename",A134),FIND("[",CELL("filename",A134))-1)&amp;"\Automotive\"&amp;T2_RDL_Index_t_2[[#This Row],[Mfr_Abbr]]&amp;"_"&amp;T2_RDL_Index_t_2[[#This Row],[IC_PN]]&amp;".xlsx","リファレンス一覧"),HYPERLINK(LEFT(CELL("filename",A134),FIND("[",CELL("filename",A134))-1)&amp;T2_RDL_Index_t_2[[#This Row],[Mfr_Abbr]]&amp;"_"&amp;T2_RDL_Index_t_2[[#This Row],[IC_PN]]&amp;".xlsx","リファレンス一覧"))</f>
        <v>リファレンス一覧</v>
      </c>
      <c r="F149" s="3" t="s">
        <v>1035</v>
      </c>
      <c r="G149" s="5" t="s">
        <v>585</v>
      </c>
      <c r="H149" s="14" t="s">
        <v>1851</v>
      </c>
      <c r="I149" s="3" t="s">
        <v>958</v>
      </c>
      <c r="J149" s="14" t="s">
        <v>959</v>
      </c>
    </row>
    <row r="150" spans="1:10" ht="13.8" x14ac:dyDescent="0.25">
      <c r="A150" s="6">
        <v>135</v>
      </c>
      <c r="B150" s="4" t="s">
        <v>610</v>
      </c>
      <c r="C150" s="3" t="s">
        <v>589</v>
      </c>
      <c r="D150" s="3" t="s">
        <v>1926</v>
      </c>
      <c r="E150" s="16" t="str">
        <f ca="1">IF(T2_RDL_Index_t_2[[#This Row],[AECQ_Focus]]="YES",HYPERLINK(LEFT(CELL("filename",A135),FIND("[",CELL("filename",A135))-1)&amp;"\Automotive\"&amp;T2_RDL_Index_t_2[[#This Row],[Mfr_Abbr]]&amp;"_"&amp;T2_RDL_Index_t_2[[#This Row],[IC_PN]]&amp;".xlsx","リファレンス一覧"),HYPERLINK(LEFT(CELL("filename",A135),FIND("[",CELL("filename",A135))-1)&amp;T2_RDL_Index_t_2[[#This Row],[Mfr_Abbr]]&amp;"_"&amp;T2_RDL_Index_t_2[[#This Row],[IC_PN]]&amp;".xlsx","リファレンス一覧"))</f>
        <v>リファレンス一覧</v>
      </c>
      <c r="F150" s="3" t="s">
        <v>1927</v>
      </c>
      <c r="G150" s="5" t="s">
        <v>585</v>
      </c>
      <c r="H150" s="14" t="s">
        <v>1851</v>
      </c>
      <c r="I150" s="3" t="s">
        <v>1928</v>
      </c>
      <c r="J150" s="14" t="s">
        <v>1929</v>
      </c>
    </row>
    <row r="151" spans="1:10" ht="13.8" x14ac:dyDescent="0.25">
      <c r="A151" s="2">
        <v>136</v>
      </c>
      <c r="B151" s="4" t="s">
        <v>610</v>
      </c>
      <c r="C151" s="3" t="s">
        <v>589</v>
      </c>
      <c r="D151" s="3" t="s">
        <v>435</v>
      </c>
      <c r="E151" s="16" t="str">
        <f ca="1">IF(T2_RDL_Index_t_2[[#This Row],[AECQ_Focus]]="YES",HYPERLINK(LEFT(CELL("filename",A136),FIND("[",CELL("filename",A136))-1)&amp;"\Automotive\"&amp;T2_RDL_Index_t_2[[#This Row],[Mfr_Abbr]]&amp;"_"&amp;T2_RDL_Index_t_2[[#This Row],[IC_PN]]&amp;".xlsx","リファレンス一覧"),HYPERLINK(LEFT(CELL("filename",A136),FIND("[",CELL("filename",A136))-1)&amp;T2_RDL_Index_t_2[[#This Row],[Mfr_Abbr]]&amp;"_"&amp;T2_RDL_Index_t_2[[#This Row],[IC_PN]]&amp;".xlsx","リファレンス一覧"))</f>
        <v>リファレンス一覧</v>
      </c>
      <c r="F151" s="3" t="s">
        <v>1036</v>
      </c>
      <c r="G151" s="5" t="s">
        <v>585</v>
      </c>
      <c r="H151" s="14" t="s">
        <v>1851</v>
      </c>
      <c r="I151" s="3" t="s">
        <v>958</v>
      </c>
      <c r="J151" s="14" t="s">
        <v>959</v>
      </c>
    </row>
    <row r="152" spans="1:10" ht="13.8" x14ac:dyDescent="0.25">
      <c r="A152" s="6">
        <v>137</v>
      </c>
      <c r="B152" s="4" t="s">
        <v>610</v>
      </c>
      <c r="C152" s="3" t="s">
        <v>589</v>
      </c>
      <c r="D152" s="3" t="s">
        <v>815</v>
      </c>
      <c r="E152" s="16" t="str">
        <f ca="1">IF(T2_RDL_Index_t_2[[#This Row],[AECQ_Focus]]="YES",HYPERLINK(LEFT(CELL("filename",A137),FIND("[",CELL("filename",A137))-1)&amp;"\Automotive\"&amp;T2_RDL_Index_t_2[[#This Row],[Mfr_Abbr]]&amp;"_"&amp;T2_RDL_Index_t_2[[#This Row],[IC_PN]]&amp;".xlsx","リファレンス一覧"),HYPERLINK(LEFT(CELL("filename",A137),FIND("[",CELL("filename",A137))-1)&amp;T2_RDL_Index_t_2[[#This Row],[Mfr_Abbr]]&amp;"_"&amp;T2_RDL_Index_t_2[[#This Row],[IC_PN]]&amp;".xlsx","リファレンス一覧"))</f>
        <v>リファレンス一覧</v>
      </c>
      <c r="F152" s="3" t="s">
        <v>1037</v>
      </c>
      <c r="G152" s="5" t="s">
        <v>585</v>
      </c>
      <c r="H152" s="14" t="s">
        <v>894</v>
      </c>
      <c r="I152" s="3" t="s">
        <v>958</v>
      </c>
      <c r="J152" s="14" t="s">
        <v>1662</v>
      </c>
    </row>
    <row r="153" spans="1:10" ht="13.8" x14ac:dyDescent="0.25">
      <c r="A153" s="2">
        <v>138</v>
      </c>
      <c r="B153" s="4" t="s">
        <v>610</v>
      </c>
      <c r="C153" s="3" t="s">
        <v>589</v>
      </c>
      <c r="D153" s="3" t="s">
        <v>70</v>
      </c>
      <c r="E153" s="16" t="str">
        <f ca="1">IF(T2_RDL_Index_t_2[[#This Row],[AECQ_Focus]]="YES",HYPERLINK(LEFT(CELL("filename",A138),FIND("[",CELL("filename",A138))-1)&amp;"\Automotive\"&amp;T2_RDL_Index_t_2[[#This Row],[Mfr_Abbr]]&amp;"_"&amp;T2_RDL_Index_t_2[[#This Row],[IC_PN]]&amp;".xlsx","リファレンス一覧"),HYPERLINK(LEFT(CELL("filename",A138),FIND("[",CELL("filename",A138))-1)&amp;T2_RDL_Index_t_2[[#This Row],[Mfr_Abbr]]&amp;"_"&amp;T2_RDL_Index_t_2[[#This Row],[IC_PN]]&amp;".xlsx","リファレンス一覧"))</f>
        <v>リファレンス一覧</v>
      </c>
      <c r="F153" s="3" t="s">
        <v>1662</v>
      </c>
      <c r="G153" s="5" t="s">
        <v>585</v>
      </c>
      <c r="H153" s="14" t="s">
        <v>1662</v>
      </c>
      <c r="I153" s="3" t="s">
        <v>1662</v>
      </c>
      <c r="J153" s="14" t="s">
        <v>1662</v>
      </c>
    </row>
    <row r="154" spans="1:10" ht="13.8" x14ac:dyDescent="0.25">
      <c r="A154" s="6">
        <v>139</v>
      </c>
      <c r="B154" s="4" t="s">
        <v>610</v>
      </c>
      <c r="C154" s="3" t="s">
        <v>589</v>
      </c>
      <c r="D154" s="3" t="s">
        <v>1930</v>
      </c>
      <c r="E154" s="16" t="str">
        <f ca="1">IF(T2_RDL_Index_t_2[[#This Row],[AECQ_Focus]]="YES",HYPERLINK(LEFT(CELL("filename",A139),FIND("[",CELL("filename",A139))-1)&amp;"\Automotive\"&amp;T2_RDL_Index_t_2[[#This Row],[Mfr_Abbr]]&amp;"_"&amp;T2_RDL_Index_t_2[[#This Row],[IC_PN]]&amp;".xlsx","リファレンス一覧"),HYPERLINK(LEFT(CELL("filename",A139),FIND("[",CELL("filename",A139))-1)&amp;T2_RDL_Index_t_2[[#This Row],[Mfr_Abbr]]&amp;"_"&amp;T2_RDL_Index_t_2[[#This Row],[IC_PN]]&amp;".xlsx","リファレンス一覧"))</f>
        <v>リファレンス一覧</v>
      </c>
      <c r="F154" s="3" t="s">
        <v>1931</v>
      </c>
      <c r="G154" s="5" t="s">
        <v>585</v>
      </c>
      <c r="H154" s="14" t="s">
        <v>1851</v>
      </c>
      <c r="I154" s="3" t="s">
        <v>1932</v>
      </c>
      <c r="J154" s="14" t="s">
        <v>1933</v>
      </c>
    </row>
    <row r="155" spans="1:10" ht="13.8" x14ac:dyDescent="0.25">
      <c r="A155" s="2">
        <v>140</v>
      </c>
      <c r="B155" s="4" t="s">
        <v>610</v>
      </c>
      <c r="C155" s="3" t="s">
        <v>589</v>
      </c>
      <c r="D155" s="3" t="s">
        <v>1934</v>
      </c>
      <c r="E155" s="16" t="str">
        <f ca="1">IF(T2_RDL_Index_t_2[[#This Row],[AECQ_Focus]]="YES",HYPERLINK(LEFT(CELL("filename",A140),FIND("[",CELL("filename",A140))-1)&amp;"\Automotive\"&amp;T2_RDL_Index_t_2[[#This Row],[Mfr_Abbr]]&amp;"_"&amp;T2_RDL_Index_t_2[[#This Row],[IC_PN]]&amp;".xlsx","リファレンス一覧"),HYPERLINK(LEFT(CELL("filename",A140),FIND("[",CELL("filename",A140))-1)&amp;T2_RDL_Index_t_2[[#This Row],[Mfr_Abbr]]&amp;"_"&amp;T2_RDL_Index_t_2[[#This Row],[IC_PN]]&amp;".xlsx","リファレンス一覧"))</f>
        <v>リファレンス一覧</v>
      </c>
      <c r="F155" s="3" t="s">
        <v>1935</v>
      </c>
      <c r="G155" s="5" t="s">
        <v>585</v>
      </c>
      <c r="H155" s="14" t="s">
        <v>1851</v>
      </c>
      <c r="I155" s="3" t="s">
        <v>1932</v>
      </c>
      <c r="J155" s="14" t="s">
        <v>1933</v>
      </c>
    </row>
    <row r="156" spans="1:10" ht="13.8" x14ac:dyDescent="0.25">
      <c r="A156" s="6">
        <v>141</v>
      </c>
      <c r="B156" s="4" t="s">
        <v>610</v>
      </c>
      <c r="C156" s="3" t="s">
        <v>589</v>
      </c>
      <c r="D156" s="3" t="s">
        <v>476</v>
      </c>
      <c r="E156" s="16" t="str">
        <f ca="1">IF(T2_RDL_Index_t_2[[#This Row],[AECQ_Focus]]="YES",HYPERLINK(LEFT(CELL("filename",A141),FIND("[",CELL("filename",A141))-1)&amp;"\Automotive\"&amp;T2_RDL_Index_t_2[[#This Row],[Mfr_Abbr]]&amp;"_"&amp;T2_RDL_Index_t_2[[#This Row],[IC_PN]]&amp;".xlsx","リファレンス一覧"),HYPERLINK(LEFT(CELL("filename",A141),FIND("[",CELL("filename",A141))-1)&amp;T2_RDL_Index_t_2[[#This Row],[Mfr_Abbr]]&amp;"_"&amp;T2_RDL_Index_t_2[[#This Row],[IC_PN]]&amp;".xlsx","リファレンス一覧"))</f>
        <v>リファレンス一覧</v>
      </c>
      <c r="F156" s="3" t="s">
        <v>1038</v>
      </c>
      <c r="G156" s="5" t="s">
        <v>585</v>
      </c>
      <c r="H156" s="14" t="s">
        <v>1851</v>
      </c>
      <c r="I156" s="3" t="s">
        <v>955</v>
      </c>
      <c r="J156" s="14" t="s">
        <v>1039</v>
      </c>
    </row>
    <row r="157" spans="1:10" ht="13.8" x14ac:dyDescent="0.25">
      <c r="A157" s="2">
        <v>142</v>
      </c>
      <c r="B157" s="4" t="s">
        <v>610</v>
      </c>
      <c r="C157" s="3" t="s">
        <v>589</v>
      </c>
      <c r="D157" s="3" t="s">
        <v>436</v>
      </c>
      <c r="E157" s="16" t="str">
        <f ca="1">IF(T2_RDL_Index_t_2[[#This Row],[AECQ_Focus]]="YES",HYPERLINK(LEFT(CELL("filename",A142),FIND("[",CELL("filename",A142))-1)&amp;"\Automotive\"&amp;T2_RDL_Index_t_2[[#This Row],[Mfr_Abbr]]&amp;"_"&amp;T2_RDL_Index_t_2[[#This Row],[IC_PN]]&amp;".xlsx","リファレンス一覧"),HYPERLINK(LEFT(CELL("filename",A142),FIND("[",CELL("filename",A142))-1)&amp;T2_RDL_Index_t_2[[#This Row],[Mfr_Abbr]]&amp;"_"&amp;T2_RDL_Index_t_2[[#This Row],[IC_PN]]&amp;".xlsx","リファレンス一覧"))</f>
        <v>リファレンス一覧</v>
      </c>
      <c r="F157" s="3" t="s">
        <v>1040</v>
      </c>
      <c r="G157" s="5" t="s">
        <v>585</v>
      </c>
      <c r="H157" s="14" t="s">
        <v>1851</v>
      </c>
      <c r="I157" s="3" t="s">
        <v>1041</v>
      </c>
      <c r="J157" s="14" t="s">
        <v>1042</v>
      </c>
    </row>
    <row r="158" spans="1:10" ht="13.8" x14ac:dyDescent="0.25">
      <c r="A158" s="6">
        <v>143</v>
      </c>
      <c r="B158" s="4" t="s">
        <v>610</v>
      </c>
      <c r="C158" s="3" t="s">
        <v>589</v>
      </c>
      <c r="D158" s="3" t="s">
        <v>71</v>
      </c>
      <c r="E158" s="16" t="str">
        <f ca="1">IF(T2_RDL_Index_t_2[[#This Row],[AECQ_Focus]]="YES",HYPERLINK(LEFT(CELL("filename",A143),FIND("[",CELL("filename",A143))-1)&amp;"\Automotive\"&amp;T2_RDL_Index_t_2[[#This Row],[Mfr_Abbr]]&amp;"_"&amp;T2_RDL_Index_t_2[[#This Row],[IC_PN]]&amp;".xlsx","リファレンス一覧"),HYPERLINK(LEFT(CELL("filename",A143),FIND("[",CELL("filename",A143))-1)&amp;T2_RDL_Index_t_2[[#This Row],[Mfr_Abbr]]&amp;"_"&amp;T2_RDL_Index_t_2[[#This Row],[IC_PN]]&amp;".xlsx","リファレンス一覧"))</f>
        <v>リファレンス一覧</v>
      </c>
      <c r="F158" s="3" t="s">
        <v>1662</v>
      </c>
      <c r="G158" s="5" t="s">
        <v>585</v>
      </c>
      <c r="H158" s="14" t="s">
        <v>1662</v>
      </c>
      <c r="I158" s="3" t="s">
        <v>1662</v>
      </c>
      <c r="J158" s="14" t="s">
        <v>1662</v>
      </c>
    </row>
    <row r="159" spans="1:10" ht="13.8" x14ac:dyDescent="0.25">
      <c r="A159" s="2">
        <v>144</v>
      </c>
      <c r="B159" s="4" t="s">
        <v>610</v>
      </c>
      <c r="C159" s="3" t="s">
        <v>589</v>
      </c>
      <c r="D159" s="3" t="s">
        <v>72</v>
      </c>
      <c r="E159" s="16" t="str">
        <f ca="1">IF(T2_RDL_Index_t_2[[#This Row],[AECQ_Focus]]="YES",HYPERLINK(LEFT(CELL("filename",A144),FIND("[",CELL("filename",A144))-1)&amp;"\Automotive\"&amp;T2_RDL_Index_t_2[[#This Row],[Mfr_Abbr]]&amp;"_"&amp;T2_RDL_Index_t_2[[#This Row],[IC_PN]]&amp;".xlsx","リファレンス一覧"),HYPERLINK(LEFT(CELL("filename",A144),FIND("[",CELL("filename",A144))-1)&amp;T2_RDL_Index_t_2[[#This Row],[Mfr_Abbr]]&amp;"_"&amp;T2_RDL_Index_t_2[[#This Row],[IC_PN]]&amp;".xlsx","リファレンス一覧"))</f>
        <v>リファレンス一覧</v>
      </c>
      <c r="F159" s="3" t="s">
        <v>1043</v>
      </c>
      <c r="G159" s="5" t="s">
        <v>585</v>
      </c>
      <c r="H159" s="14" t="s">
        <v>1848</v>
      </c>
      <c r="I159" s="3" t="s">
        <v>1044</v>
      </c>
      <c r="J159" s="14" t="s">
        <v>1045</v>
      </c>
    </row>
    <row r="160" spans="1:10" ht="13.8" x14ac:dyDescent="0.25">
      <c r="A160" s="6">
        <v>145</v>
      </c>
      <c r="B160" s="4" t="s">
        <v>610</v>
      </c>
      <c r="C160" s="3" t="s">
        <v>589</v>
      </c>
      <c r="D160" s="3" t="s">
        <v>388</v>
      </c>
      <c r="E160" s="16" t="str">
        <f ca="1">IF(T2_RDL_Index_t_2[[#This Row],[AECQ_Focus]]="YES",HYPERLINK(LEFT(CELL("filename",A145),FIND("[",CELL("filename",A145))-1)&amp;"\Automotive\"&amp;T2_RDL_Index_t_2[[#This Row],[Mfr_Abbr]]&amp;"_"&amp;T2_RDL_Index_t_2[[#This Row],[IC_PN]]&amp;".xlsx","リファレンス一覧"),HYPERLINK(LEFT(CELL("filename",A145),FIND("[",CELL("filename",A145))-1)&amp;T2_RDL_Index_t_2[[#This Row],[Mfr_Abbr]]&amp;"_"&amp;T2_RDL_Index_t_2[[#This Row],[IC_PN]]&amp;".xlsx","リファレンス一覧"))</f>
        <v>リファレンス一覧</v>
      </c>
      <c r="F160" s="3" t="s">
        <v>1046</v>
      </c>
      <c r="G160" s="5" t="s">
        <v>585</v>
      </c>
      <c r="H160" s="14" t="s">
        <v>1851</v>
      </c>
      <c r="I160" s="3" t="s">
        <v>1041</v>
      </c>
      <c r="J160" s="14" t="s">
        <v>1042</v>
      </c>
    </row>
    <row r="161" spans="1:10" ht="13.8" x14ac:dyDescent="0.25">
      <c r="A161" s="2">
        <v>146</v>
      </c>
      <c r="B161" s="4" t="s">
        <v>610</v>
      </c>
      <c r="C161" s="3" t="s">
        <v>589</v>
      </c>
      <c r="D161" s="3" t="s">
        <v>73</v>
      </c>
      <c r="E161" s="16" t="str">
        <f ca="1">IF(T2_RDL_Index_t_2[[#This Row],[AECQ_Focus]]="YES",HYPERLINK(LEFT(CELL("filename",A146),FIND("[",CELL("filename",A146))-1)&amp;"\Automotive\"&amp;T2_RDL_Index_t_2[[#This Row],[Mfr_Abbr]]&amp;"_"&amp;T2_RDL_Index_t_2[[#This Row],[IC_PN]]&amp;".xlsx","リファレンス一覧"),HYPERLINK(LEFT(CELL("filename",A146),FIND("[",CELL("filename",A146))-1)&amp;T2_RDL_Index_t_2[[#This Row],[Mfr_Abbr]]&amp;"_"&amp;T2_RDL_Index_t_2[[#This Row],[IC_PN]]&amp;".xlsx","リファレンス一覧"))</f>
        <v>リファレンス一覧</v>
      </c>
      <c r="F161" s="3" t="s">
        <v>1047</v>
      </c>
      <c r="G161" s="5" t="s">
        <v>585</v>
      </c>
      <c r="H161" s="14" t="s">
        <v>1851</v>
      </c>
      <c r="I161" s="3" t="s">
        <v>1002</v>
      </c>
      <c r="J161" s="14" t="s">
        <v>1048</v>
      </c>
    </row>
    <row r="162" spans="1:10" ht="13.8" x14ac:dyDescent="0.25">
      <c r="A162" s="6">
        <v>147</v>
      </c>
      <c r="B162" s="4" t="s">
        <v>610</v>
      </c>
      <c r="C162" s="3" t="s">
        <v>589</v>
      </c>
      <c r="D162" s="3" t="s">
        <v>437</v>
      </c>
      <c r="E162" s="16" t="str">
        <f ca="1">IF(T2_RDL_Index_t_2[[#This Row],[AECQ_Focus]]="YES",HYPERLINK(LEFT(CELL("filename",A147),FIND("[",CELL("filename",A147))-1)&amp;"\Automotive\"&amp;T2_RDL_Index_t_2[[#This Row],[Mfr_Abbr]]&amp;"_"&amp;T2_RDL_Index_t_2[[#This Row],[IC_PN]]&amp;".xlsx","リファレンス一覧"),HYPERLINK(LEFT(CELL("filename",A147),FIND("[",CELL("filename",A147))-1)&amp;T2_RDL_Index_t_2[[#This Row],[Mfr_Abbr]]&amp;"_"&amp;T2_RDL_Index_t_2[[#This Row],[IC_PN]]&amp;".xlsx","リファレンス一覧"))</f>
        <v>リファレンス一覧</v>
      </c>
      <c r="F162" s="3" t="s">
        <v>1049</v>
      </c>
      <c r="G162" s="5" t="s">
        <v>585</v>
      </c>
      <c r="H162" s="14" t="s">
        <v>1851</v>
      </c>
      <c r="I162" s="3" t="s">
        <v>1852</v>
      </c>
      <c r="J162" s="14" t="s">
        <v>1921</v>
      </c>
    </row>
    <row r="163" spans="1:10" ht="13.8" x14ac:dyDescent="0.25">
      <c r="A163" s="2">
        <v>148</v>
      </c>
      <c r="B163" s="4" t="s">
        <v>610</v>
      </c>
      <c r="C163" s="3" t="s">
        <v>589</v>
      </c>
      <c r="D163" s="3" t="s">
        <v>389</v>
      </c>
      <c r="E163" s="16" t="str">
        <f ca="1">IF(T2_RDL_Index_t_2[[#This Row],[AECQ_Focus]]="YES",HYPERLINK(LEFT(CELL("filename",A148),FIND("[",CELL("filename",A148))-1)&amp;"\Automotive\"&amp;T2_RDL_Index_t_2[[#This Row],[Mfr_Abbr]]&amp;"_"&amp;T2_RDL_Index_t_2[[#This Row],[IC_PN]]&amp;".xlsx","リファレンス一覧"),HYPERLINK(LEFT(CELL("filename",A148),FIND("[",CELL("filename",A148))-1)&amp;T2_RDL_Index_t_2[[#This Row],[Mfr_Abbr]]&amp;"_"&amp;T2_RDL_Index_t_2[[#This Row],[IC_PN]]&amp;".xlsx","リファレンス一覧"))</f>
        <v>リファレンス一覧</v>
      </c>
      <c r="F163" s="3" t="s">
        <v>1050</v>
      </c>
      <c r="G163" s="5" t="s">
        <v>585</v>
      </c>
      <c r="H163" s="14" t="s">
        <v>1851</v>
      </c>
      <c r="I163" s="3" t="s">
        <v>1889</v>
      </c>
      <c r="J163" s="14" t="s">
        <v>1936</v>
      </c>
    </row>
    <row r="164" spans="1:10" ht="13.8" x14ac:dyDescent="0.25">
      <c r="A164" s="6">
        <v>149</v>
      </c>
      <c r="B164" s="4" t="s">
        <v>610</v>
      </c>
      <c r="C164" s="3" t="s">
        <v>589</v>
      </c>
      <c r="D164" s="3" t="s">
        <v>74</v>
      </c>
      <c r="E164" s="16" t="str">
        <f ca="1">IF(T2_RDL_Index_t_2[[#This Row],[AECQ_Focus]]="YES",HYPERLINK(LEFT(CELL("filename",A149),FIND("[",CELL("filename",A149))-1)&amp;"\Automotive\"&amp;T2_RDL_Index_t_2[[#This Row],[Mfr_Abbr]]&amp;"_"&amp;T2_RDL_Index_t_2[[#This Row],[IC_PN]]&amp;".xlsx","リファレンス一覧"),HYPERLINK(LEFT(CELL("filename",A149),FIND("[",CELL("filename",A149))-1)&amp;T2_RDL_Index_t_2[[#This Row],[Mfr_Abbr]]&amp;"_"&amp;T2_RDL_Index_t_2[[#This Row],[IC_PN]]&amp;".xlsx","リファレンス一覧"))</f>
        <v>リファレンス一覧</v>
      </c>
      <c r="F164" s="3" t="s">
        <v>1051</v>
      </c>
      <c r="G164" s="5" t="s">
        <v>585</v>
      </c>
      <c r="H164" s="14" t="s">
        <v>1859</v>
      </c>
      <c r="I164" s="3" t="s">
        <v>1052</v>
      </c>
      <c r="J164" s="14">
        <v>0</v>
      </c>
    </row>
    <row r="165" spans="1:10" ht="13.8" x14ac:dyDescent="0.25">
      <c r="A165" s="2">
        <v>150</v>
      </c>
      <c r="B165" s="4" t="s">
        <v>610</v>
      </c>
      <c r="C165" s="3" t="s">
        <v>589</v>
      </c>
      <c r="D165" s="3" t="s">
        <v>75</v>
      </c>
      <c r="E165" s="16" t="str">
        <f ca="1">IF(T2_RDL_Index_t_2[[#This Row],[AECQ_Focus]]="YES",HYPERLINK(LEFT(CELL("filename",A150),FIND("[",CELL("filename",A150))-1)&amp;"\Automotive\"&amp;T2_RDL_Index_t_2[[#This Row],[Mfr_Abbr]]&amp;"_"&amp;T2_RDL_Index_t_2[[#This Row],[IC_PN]]&amp;".xlsx","リファレンス一覧"),HYPERLINK(LEFT(CELL("filename",A150),FIND("[",CELL("filename",A150))-1)&amp;T2_RDL_Index_t_2[[#This Row],[Mfr_Abbr]]&amp;"_"&amp;T2_RDL_Index_t_2[[#This Row],[IC_PN]]&amp;".xlsx","リファレンス一覧"))</f>
        <v>リファレンス一覧</v>
      </c>
      <c r="F165" s="3" t="s">
        <v>1053</v>
      </c>
      <c r="G165" s="5" t="s">
        <v>585</v>
      </c>
      <c r="H165" s="14" t="s">
        <v>1851</v>
      </c>
      <c r="I165" s="3" t="s">
        <v>1002</v>
      </c>
      <c r="J165" s="14" t="s">
        <v>1011</v>
      </c>
    </row>
    <row r="166" spans="1:10" ht="13.8" x14ac:dyDescent="0.25">
      <c r="A166" s="6">
        <v>151</v>
      </c>
      <c r="B166" s="4" t="s">
        <v>610</v>
      </c>
      <c r="C166" s="3" t="s">
        <v>589</v>
      </c>
      <c r="D166" s="3" t="s">
        <v>76</v>
      </c>
      <c r="E166" s="16" t="str">
        <f ca="1">IF(T2_RDL_Index_t_2[[#This Row],[AECQ_Focus]]="YES",HYPERLINK(LEFT(CELL("filename",A151),FIND("[",CELL("filename",A151))-1)&amp;"\Automotive\"&amp;T2_RDL_Index_t_2[[#This Row],[Mfr_Abbr]]&amp;"_"&amp;T2_RDL_Index_t_2[[#This Row],[IC_PN]]&amp;".xlsx","リファレンス一覧"),HYPERLINK(LEFT(CELL("filename",A151),FIND("[",CELL("filename",A151))-1)&amp;T2_RDL_Index_t_2[[#This Row],[Mfr_Abbr]]&amp;"_"&amp;T2_RDL_Index_t_2[[#This Row],[IC_PN]]&amp;".xlsx","リファレンス一覧"))</f>
        <v>リファレンス一覧</v>
      </c>
      <c r="F166" s="3" t="s">
        <v>1054</v>
      </c>
      <c r="G166" s="5" t="s">
        <v>585</v>
      </c>
      <c r="H166" s="14" t="s">
        <v>1851</v>
      </c>
      <c r="I166" s="3" t="s">
        <v>1937</v>
      </c>
      <c r="J166" s="14" t="s">
        <v>1938</v>
      </c>
    </row>
    <row r="167" spans="1:10" ht="13.8" x14ac:dyDescent="0.25">
      <c r="A167" s="2">
        <v>152</v>
      </c>
      <c r="B167" s="4" t="s">
        <v>610</v>
      </c>
      <c r="C167" s="3" t="s">
        <v>589</v>
      </c>
      <c r="D167" s="3" t="s">
        <v>77</v>
      </c>
      <c r="E167" s="16" t="str">
        <f ca="1">IF(T2_RDL_Index_t_2[[#This Row],[AECQ_Focus]]="YES",HYPERLINK(LEFT(CELL("filename",A152),FIND("[",CELL("filename",A152))-1)&amp;"\Automotive\"&amp;T2_RDL_Index_t_2[[#This Row],[Mfr_Abbr]]&amp;"_"&amp;T2_RDL_Index_t_2[[#This Row],[IC_PN]]&amp;".xlsx","リファレンス一覧"),HYPERLINK(LEFT(CELL("filename",A152),FIND("[",CELL("filename",A152))-1)&amp;T2_RDL_Index_t_2[[#This Row],[Mfr_Abbr]]&amp;"_"&amp;T2_RDL_Index_t_2[[#This Row],[IC_PN]]&amp;".xlsx","リファレンス一覧"))</f>
        <v>リファレンス一覧</v>
      </c>
      <c r="F167" s="3" t="s">
        <v>1055</v>
      </c>
      <c r="G167" s="5" t="s">
        <v>585</v>
      </c>
      <c r="H167" s="14" t="s">
        <v>1851</v>
      </c>
      <c r="I167" s="3" t="s">
        <v>1002</v>
      </c>
      <c r="J167" s="14" t="s">
        <v>1011</v>
      </c>
    </row>
    <row r="168" spans="1:10" ht="13.8" x14ac:dyDescent="0.25">
      <c r="A168" s="6">
        <v>153</v>
      </c>
      <c r="B168" s="4" t="s">
        <v>610</v>
      </c>
      <c r="C168" s="3" t="s">
        <v>589</v>
      </c>
      <c r="D168" s="3" t="s">
        <v>78</v>
      </c>
      <c r="E168" s="16" t="str">
        <f ca="1">IF(T2_RDL_Index_t_2[[#This Row],[AECQ_Focus]]="YES",HYPERLINK(LEFT(CELL("filename",A153),FIND("[",CELL("filename",A153))-1)&amp;"\Automotive\"&amp;T2_RDL_Index_t_2[[#This Row],[Mfr_Abbr]]&amp;"_"&amp;T2_RDL_Index_t_2[[#This Row],[IC_PN]]&amp;".xlsx","リファレンス一覧"),HYPERLINK(LEFT(CELL("filename",A153),FIND("[",CELL("filename",A153))-1)&amp;T2_RDL_Index_t_2[[#This Row],[Mfr_Abbr]]&amp;"_"&amp;T2_RDL_Index_t_2[[#This Row],[IC_PN]]&amp;".xlsx","リファレンス一覧"))</f>
        <v>リファレンス一覧</v>
      </c>
      <c r="F168" s="3" t="s">
        <v>1056</v>
      </c>
      <c r="G168" s="5" t="s">
        <v>585</v>
      </c>
      <c r="H168" s="14" t="s">
        <v>1851</v>
      </c>
      <c r="I168" s="3" t="s">
        <v>1937</v>
      </c>
      <c r="J168" s="14" t="s">
        <v>1938</v>
      </c>
    </row>
    <row r="169" spans="1:10" ht="13.8" x14ac:dyDescent="0.25">
      <c r="A169" s="2">
        <v>154</v>
      </c>
      <c r="B169" s="4" t="s">
        <v>610</v>
      </c>
      <c r="C169" s="3" t="s">
        <v>589</v>
      </c>
      <c r="D169" s="3" t="s">
        <v>79</v>
      </c>
      <c r="E169" s="16" t="str">
        <f ca="1">IF(T2_RDL_Index_t_2[[#This Row],[AECQ_Focus]]="YES",HYPERLINK(LEFT(CELL("filename",A154),FIND("[",CELL("filename",A154))-1)&amp;"\Automotive\"&amp;T2_RDL_Index_t_2[[#This Row],[Mfr_Abbr]]&amp;"_"&amp;T2_RDL_Index_t_2[[#This Row],[IC_PN]]&amp;".xlsx","リファレンス一覧"),HYPERLINK(LEFT(CELL("filename",A154),FIND("[",CELL("filename",A154))-1)&amp;T2_RDL_Index_t_2[[#This Row],[Mfr_Abbr]]&amp;"_"&amp;T2_RDL_Index_t_2[[#This Row],[IC_PN]]&amp;".xlsx","リファレンス一覧"))</f>
        <v>リファレンス一覧</v>
      </c>
      <c r="F169" s="3" t="s">
        <v>1057</v>
      </c>
      <c r="G169" s="5" t="s">
        <v>585</v>
      </c>
      <c r="H169" s="14" t="s">
        <v>1851</v>
      </c>
      <c r="I169" s="3" t="s">
        <v>1937</v>
      </c>
      <c r="J169" s="14" t="s">
        <v>1938</v>
      </c>
    </row>
    <row r="170" spans="1:10" ht="13.8" x14ac:dyDescent="0.25">
      <c r="A170" s="6">
        <v>155</v>
      </c>
      <c r="B170" s="4" t="s">
        <v>610</v>
      </c>
      <c r="C170" s="3" t="s">
        <v>589</v>
      </c>
      <c r="D170" s="3" t="s">
        <v>80</v>
      </c>
      <c r="E170" s="16" t="str">
        <f ca="1">IF(T2_RDL_Index_t_2[[#This Row],[AECQ_Focus]]="YES",HYPERLINK(LEFT(CELL("filename",A155),FIND("[",CELL("filename",A155))-1)&amp;"\Automotive\"&amp;T2_RDL_Index_t_2[[#This Row],[Mfr_Abbr]]&amp;"_"&amp;T2_RDL_Index_t_2[[#This Row],[IC_PN]]&amp;".xlsx","リファレンス一覧"),HYPERLINK(LEFT(CELL("filename",A155),FIND("[",CELL("filename",A155))-1)&amp;T2_RDL_Index_t_2[[#This Row],[Mfr_Abbr]]&amp;"_"&amp;T2_RDL_Index_t_2[[#This Row],[IC_PN]]&amp;".xlsx","リファレンス一覧"))</f>
        <v>リファレンス一覧</v>
      </c>
      <c r="F170" s="3" t="s">
        <v>1058</v>
      </c>
      <c r="G170" s="5" t="s">
        <v>585</v>
      </c>
      <c r="H170" s="14" t="s">
        <v>1851</v>
      </c>
      <c r="I170" s="3" t="s">
        <v>1002</v>
      </c>
      <c r="J170" s="14" t="s">
        <v>1011</v>
      </c>
    </row>
    <row r="171" spans="1:10" ht="13.8" x14ac:dyDescent="0.25">
      <c r="A171" s="2">
        <v>156</v>
      </c>
      <c r="B171" s="4" t="s">
        <v>610</v>
      </c>
      <c r="C171" s="3" t="s">
        <v>589</v>
      </c>
      <c r="D171" s="3" t="s">
        <v>81</v>
      </c>
      <c r="E171" s="16" t="str">
        <f ca="1">IF(T2_RDL_Index_t_2[[#This Row],[AECQ_Focus]]="YES",HYPERLINK(LEFT(CELL("filename",A156),FIND("[",CELL("filename",A156))-1)&amp;"\Automotive\"&amp;T2_RDL_Index_t_2[[#This Row],[Mfr_Abbr]]&amp;"_"&amp;T2_RDL_Index_t_2[[#This Row],[IC_PN]]&amp;".xlsx","リファレンス一覧"),HYPERLINK(LEFT(CELL("filename",A156),FIND("[",CELL("filename",A156))-1)&amp;T2_RDL_Index_t_2[[#This Row],[Mfr_Abbr]]&amp;"_"&amp;T2_RDL_Index_t_2[[#This Row],[IC_PN]]&amp;".xlsx","リファレンス一覧"))</f>
        <v>リファレンス一覧</v>
      </c>
      <c r="F171" s="3" t="s">
        <v>1059</v>
      </c>
      <c r="G171" s="5" t="s">
        <v>585</v>
      </c>
      <c r="H171" s="14" t="s">
        <v>1851</v>
      </c>
      <c r="I171" s="3" t="s">
        <v>1937</v>
      </c>
      <c r="J171" s="14" t="s">
        <v>1938</v>
      </c>
    </row>
    <row r="172" spans="1:10" ht="13.8" x14ac:dyDescent="0.25">
      <c r="A172" s="6">
        <v>157</v>
      </c>
      <c r="B172" s="4" t="s">
        <v>610</v>
      </c>
      <c r="C172" s="3" t="s">
        <v>589</v>
      </c>
      <c r="D172" s="3" t="s">
        <v>82</v>
      </c>
      <c r="E172" s="16" t="str">
        <f ca="1">IF(T2_RDL_Index_t_2[[#This Row],[AECQ_Focus]]="YES",HYPERLINK(LEFT(CELL("filename",A157),FIND("[",CELL("filename",A157))-1)&amp;"\Automotive\"&amp;T2_RDL_Index_t_2[[#This Row],[Mfr_Abbr]]&amp;"_"&amp;T2_RDL_Index_t_2[[#This Row],[IC_PN]]&amp;".xlsx","リファレンス一覧"),HYPERLINK(LEFT(CELL("filename",A157),FIND("[",CELL("filename",A157))-1)&amp;T2_RDL_Index_t_2[[#This Row],[Mfr_Abbr]]&amp;"_"&amp;T2_RDL_Index_t_2[[#This Row],[IC_PN]]&amp;".xlsx","リファレンス一覧"))</f>
        <v>リファレンス一覧</v>
      </c>
      <c r="F172" s="3" t="s">
        <v>1060</v>
      </c>
      <c r="G172" s="5" t="s">
        <v>585</v>
      </c>
      <c r="H172" s="14" t="s">
        <v>1851</v>
      </c>
      <c r="I172" s="3" t="s">
        <v>1937</v>
      </c>
      <c r="J172" s="14" t="s">
        <v>1938</v>
      </c>
    </row>
    <row r="173" spans="1:10" ht="13.8" x14ac:dyDescent="0.25">
      <c r="A173" s="2">
        <v>158</v>
      </c>
      <c r="B173" s="4" t="s">
        <v>610</v>
      </c>
      <c r="C173" s="3" t="s">
        <v>589</v>
      </c>
      <c r="D173" s="3" t="s">
        <v>1860</v>
      </c>
      <c r="E173" s="16" t="str">
        <f ca="1">IF(T2_RDL_Index_t_2[[#This Row],[AECQ_Focus]]="YES",HYPERLINK(LEFT(CELL("filename",A158),FIND("[",CELL("filename",A158))-1)&amp;"\Automotive\"&amp;T2_RDL_Index_t_2[[#This Row],[Mfr_Abbr]]&amp;"_"&amp;T2_RDL_Index_t_2[[#This Row],[IC_PN]]&amp;".xlsx","リファレンス一覧"),HYPERLINK(LEFT(CELL("filename",A158),FIND("[",CELL("filename",A158))-1)&amp;T2_RDL_Index_t_2[[#This Row],[Mfr_Abbr]]&amp;"_"&amp;T2_RDL_Index_t_2[[#This Row],[IC_PN]]&amp;".xlsx","リファレンス一覧"))</f>
        <v>リファレンス一覧</v>
      </c>
      <c r="F173" s="3" t="s">
        <v>1861</v>
      </c>
      <c r="G173" s="5" t="s">
        <v>585</v>
      </c>
      <c r="H173" s="14" t="s">
        <v>1851</v>
      </c>
      <c r="I173" s="3" t="s">
        <v>1852</v>
      </c>
      <c r="J173" s="14" t="s">
        <v>1062</v>
      </c>
    </row>
    <row r="174" spans="1:10" ht="13.8" x14ac:dyDescent="0.25">
      <c r="A174" s="6">
        <v>159</v>
      </c>
      <c r="B174" s="4" t="s">
        <v>610</v>
      </c>
      <c r="C174" s="3" t="s">
        <v>589</v>
      </c>
      <c r="D174" s="3" t="s">
        <v>475</v>
      </c>
      <c r="E174" s="16" t="str">
        <f ca="1">IF(T2_RDL_Index_t_2[[#This Row],[AECQ_Focus]]="YES",HYPERLINK(LEFT(CELL("filename",A159),FIND("[",CELL("filename",A159))-1)&amp;"\Automotive\"&amp;T2_RDL_Index_t_2[[#This Row],[Mfr_Abbr]]&amp;"_"&amp;T2_RDL_Index_t_2[[#This Row],[IC_PN]]&amp;".xlsx","リファレンス一覧"),HYPERLINK(LEFT(CELL("filename",A159),FIND("[",CELL("filename",A159))-1)&amp;T2_RDL_Index_t_2[[#This Row],[Mfr_Abbr]]&amp;"_"&amp;T2_RDL_Index_t_2[[#This Row],[IC_PN]]&amp;".xlsx","リファレンス一覧"))</f>
        <v>リファレンス一覧</v>
      </c>
      <c r="F174" s="3" t="s">
        <v>1061</v>
      </c>
      <c r="G174" s="5" t="s">
        <v>585</v>
      </c>
      <c r="H174" s="14" t="s">
        <v>1851</v>
      </c>
      <c r="I174" s="3" t="s">
        <v>1852</v>
      </c>
      <c r="J174" s="14" t="s">
        <v>1062</v>
      </c>
    </row>
    <row r="175" spans="1:10" ht="13.8" x14ac:dyDescent="0.25">
      <c r="A175" s="2">
        <v>160</v>
      </c>
      <c r="B175" s="4" t="s">
        <v>610</v>
      </c>
      <c r="C175" s="3" t="s">
        <v>589</v>
      </c>
      <c r="D175" s="3" t="s">
        <v>1862</v>
      </c>
      <c r="E175" s="16" t="str">
        <f ca="1">IF(T2_RDL_Index_t_2[[#This Row],[AECQ_Focus]]="YES",HYPERLINK(LEFT(CELL("filename",A160),FIND("[",CELL("filename",A160))-1)&amp;"\Automotive\"&amp;T2_RDL_Index_t_2[[#This Row],[Mfr_Abbr]]&amp;"_"&amp;T2_RDL_Index_t_2[[#This Row],[IC_PN]]&amp;".xlsx","リファレンス一覧"),HYPERLINK(LEFT(CELL("filename",A160),FIND("[",CELL("filename",A160))-1)&amp;T2_RDL_Index_t_2[[#This Row],[Mfr_Abbr]]&amp;"_"&amp;T2_RDL_Index_t_2[[#This Row],[IC_PN]]&amp;".xlsx","リファレンス一覧"))</f>
        <v>リファレンス一覧</v>
      </c>
      <c r="F175" s="3" t="s">
        <v>1863</v>
      </c>
      <c r="G175" s="5" t="s">
        <v>585</v>
      </c>
      <c r="H175" s="14" t="s">
        <v>1851</v>
      </c>
      <c r="I175" s="3" t="s">
        <v>1852</v>
      </c>
      <c r="J175" s="14" t="s">
        <v>1062</v>
      </c>
    </row>
    <row r="176" spans="1:10" ht="13.8" x14ac:dyDescent="0.25">
      <c r="A176" s="6">
        <v>161</v>
      </c>
      <c r="B176" s="4" t="s">
        <v>610</v>
      </c>
      <c r="C176" s="3" t="s">
        <v>589</v>
      </c>
      <c r="D176" s="3" t="s">
        <v>83</v>
      </c>
      <c r="E176" s="16" t="str">
        <f ca="1">IF(T2_RDL_Index_t_2[[#This Row],[AECQ_Focus]]="YES",HYPERLINK(LEFT(CELL("filename",A161),FIND("[",CELL("filename",A161))-1)&amp;"\Automotive\"&amp;T2_RDL_Index_t_2[[#This Row],[Mfr_Abbr]]&amp;"_"&amp;T2_RDL_Index_t_2[[#This Row],[IC_PN]]&amp;".xlsx","リファレンス一覧"),HYPERLINK(LEFT(CELL("filename",A161),FIND("[",CELL("filename",A161))-1)&amp;T2_RDL_Index_t_2[[#This Row],[Mfr_Abbr]]&amp;"_"&amp;T2_RDL_Index_t_2[[#This Row],[IC_PN]]&amp;".xlsx","リファレンス一覧"))</f>
        <v>リファレンス一覧</v>
      </c>
      <c r="F176" s="3" t="s">
        <v>1063</v>
      </c>
      <c r="G176" s="5" t="s">
        <v>585</v>
      </c>
      <c r="H176" s="14" t="s">
        <v>1851</v>
      </c>
      <c r="I176" s="3" t="s">
        <v>1937</v>
      </c>
      <c r="J176" s="14" t="s">
        <v>1938</v>
      </c>
    </row>
    <row r="177" spans="1:10" ht="13.8" x14ac:dyDescent="0.25">
      <c r="A177" s="2">
        <v>162</v>
      </c>
      <c r="B177" s="4" t="s">
        <v>610</v>
      </c>
      <c r="C177" s="3" t="s">
        <v>589</v>
      </c>
      <c r="D177" s="3" t="s">
        <v>84</v>
      </c>
      <c r="E177" s="16" t="str">
        <f ca="1">IF(T2_RDL_Index_t_2[[#This Row],[AECQ_Focus]]="YES",HYPERLINK(LEFT(CELL("filename",A162),FIND("[",CELL("filename",A162))-1)&amp;"\Automotive\"&amp;T2_RDL_Index_t_2[[#This Row],[Mfr_Abbr]]&amp;"_"&amp;T2_RDL_Index_t_2[[#This Row],[IC_PN]]&amp;".xlsx","リファレンス一覧"),HYPERLINK(LEFT(CELL("filename",A162),FIND("[",CELL("filename",A162))-1)&amp;T2_RDL_Index_t_2[[#This Row],[Mfr_Abbr]]&amp;"_"&amp;T2_RDL_Index_t_2[[#This Row],[IC_PN]]&amp;".xlsx","リファレンス一覧"))</f>
        <v>リファレンス一覧</v>
      </c>
      <c r="F177" s="3" t="s">
        <v>1064</v>
      </c>
      <c r="G177" s="5" t="s">
        <v>585</v>
      </c>
      <c r="H177" s="14" t="s">
        <v>1851</v>
      </c>
      <c r="I177" s="3" t="s">
        <v>1937</v>
      </c>
      <c r="J177" s="14" t="s">
        <v>1938</v>
      </c>
    </row>
    <row r="178" spans="1:10" ht="13.8" x14ac:dyDescent="0.25">
      <c r="A178" s="6">
        <v>163</v>
      </c>
      <c r="B178" s="4" t="s">
        <v>610</v>
      </c>
      <c r="C178" s="3" t="s">
        <v>589</v>
      </c>
      <c r="D178" s="3" t="s">
        <v>85</v>
      </c>
      <c r="E178" s="16" t="str">
        <f ca="1">IF(T2_RDL_Index_t_2[[#This Row],[AECQ_Focus]]="YES",HYPERLINK(LEFT(CELL("filename",A163),FIND("[",CELL("filename",A163))-1)&amp;"\Automotive\"&amp;T2_RDL_Index_t_2[[#This Row],[Mfr_Abbr]]&amp;"_"&amp;T2_RDL_Index_t_2[[#This Row],[IC_PN]]&amp;".xlsx","リファレンス一覧"),HYPERLINK(LEFT(CELL("filename",A163),FIND("[",CELL("filename",A163))-1)&amp;T2_RDL_Index_t_2[[#This Row],[Mfr_Abbr]]&amp;"_"&amp;T2_RDL_Index_t_2[[#This Row],[IC_PN]]&amp;".xlsx","リファレンス一覧"))</f>
        <v>リファレンス一覧</v>
      </c>
      <c r="F178" s="3" t="s">
        <v>1065</v>
      </c>
      <c r="G178" s="5" t="s">
        <v>585</v>
      </c>
      <c r="H178" s="14" t="s">
        <v>1851</v>
      </c>
      <c r="I178" s="3" t="s">
        <v>1937</v>
      </c>
      <c r="J178" s="14" t="s">
        <v>1938</v>
      </c>
    </row>
    <row r="179" spans="1:10" ht="13.8" x14ac:dyDescent="0.25">
      <c r="A179" s="2">
        <v>164</v>
      </c>
      <c r="B179" s="4" t="s">
        <v>610</v>
      </c>
      <c r="C179" s="3" t="s">
        <v>589</v>
      </c>
      <c r="D179" s="3" t="s">
        <v>86</v>
      </c>
      <c r="E179" s="16" t="str">
        <f ca="1">IF(T2_RDL_Index_t_2[[#This Row],[AECQ_Focus]]="YES",HYPERLINK(LEFT(CELL("filename",A164),FIND("[",CELL("filename",A164))-1)&amp;"\Automotive\"&amp;T2_RDL_Index_t_2[[#This Row],[Mfr_Abbr]]&amp;"_"&amp;T2_RDL_Index_t_2[[#This Row],[IC_PN]]&amp;".xlsx","リファレンス一覧"),HYPERLINK(LEFT(CELL("filename",A164),FIND("[",CELL("filename",A164))-1)&amp;T2_RDL_Index_t_2[[#This Row],[Mfr_Abbr]]&amp;"_"&amp;T2_RDL_Index_t_2[[#This Row],[IC_PN]]&amp;".xlsx","リファレンス一覧"))</f>
        <v>リファレンス一覧</v>
      </c>
      <c r="F179" s="3" t="s">
        <v>1066</v>
      </c>
      <c r="G179" s="5" t="s">
        <v>585</v>
      </c>
      <c r="H179" s="14" t="s">
        <v>1851</v>
      </c>
      <c r="I179" s="3" t="s">
        <v>1067</v>
      </c>
      <c r="J179" s="14" t="s">
        <v>1068</v>
      </c>
    </row>
    <row r="180" spans="1:10" ht="13.8" x14ac:dyDescent="0.25">
      <c r="A180" s="6">
        <v>165</v>
      </c>
      <c r="B180" s="4" t="s">
        <v>610</v>
      </c>
      <c r="C180" s="3" t="s">
        <v>589</v>
      </c>
      <c r="D180" s="3" t="s">
        <v>87</v>
      </c>
      <c r="E180" s="16" t="str">
        <f ca="1">IF(T2_RDL_Index_t_2[[#This Row],[AECQ_Focus]]="YES",HYPERLINK(LEFT(CELL("filename",A165),FIND("[",CELL("filename",A165))-1)&amp;"\Automotive\"&amp;T2_RDL_Index_t_2[[#This Row],[Mfr_Abbr]]&amp;"_"&amp;T2_RDL_Index_t_2[[#This Row],[IC_PN]]&amp;".xlsx","リファレンス一覧"),HYPERLINK(LEFT(CELL("filename",A165),FIND("[",CELL("filename",A165))-1)&amp;T2_RDL_Index_t_2[[#This Row],[Mfr_Abbr]]&amp;"_"&amp;T2_RDL_Index_t_2[[#This Row],[IC_PN]]&amp;".xlsx","リファレンス一覧"))</f>
        <v>リファレンス一覧</v>
      </c>
      <c r="F180" s="3" t="s">
        <v>1069</v>
      </c>
      <c r="G180" s="5" t="s">
        <v>585</v>
      </c>
      <c r="H180" s="14" t="s">
        <v>1851</v>
      </c>
      <c r="I180" s="3" t="s">
        <v>1937</v>
      </c>
      <c r="J180" s="14" t="s">
        <v>1938</v>
      </c>
    </row>
    <row r="181" spans="1:10" ht="13.8" x14ac:dyDescent="0.25">
      <c r="A181" s="2">
        <v>166</v>
      </c>
      <c r="B181" s="4" t="s">
        <v>610</v>
      </c>
      <c r="C181" s="3" t="s">
        <v>589</v>
      </c>
      <c r="D181" s="3" t="s">
        <v>1939</v>
      </c>
      <c r="E181" s="16" t="str">
        <f ca="1">IF(T2_RDL_Index_t_2[[#This Row],[AECQ_Focus]]="YES",HYPERLINK(LEFT(CELL("filename",A166),FIND("[",CELL("filename",A166))-1)&amp;"\Automotive\"&amp;T2_RDL_Index_t_2[[#This Row],[Mfr_Abbr]]&amp;"_"&amp;T2_RDL_Index_t_2[[#This Row],[IC_PN]]&amp;".xlsx","リファレンス一覧"),HYPERLINK(LEFT(CELL("filename",A166),FIND("[",CELL("filename",A166))-1)&amp;T2_RDL_Index_t_2[[#This Row],[Mfr_Abbr]]&amp;"_"&amp;T2_RDL_Index_t_2[[#This Row],[IC_PN]]&amp;".xlsx","リファレンス一覧"))</f>
        <v>リファレンス一覧</v>
      </c>
      <c r="F181" s="3" t="s">
        <v>1940</v>
      </c>
      <c r="G181" s="5" t="s">
        <v>585</v>
      </c>
      <c r="H181" s="14" t="s">
        <v>1851</v>
      </c>
      <c r="I181" s="3" t="s">
        <v>1937</v>
      </c>
      <c r="J181" s="14" t="s">
        <v>1941</v>
      </c>
    </row>
    <row r="182" spans="1:10" ht="13.8" x14ac:dyDescent="0.25">
      <c r="A182" s="6">
        <v>167</v>
      </c>
      <c r="B182" s="4" t="s">
        <v>610</v>
      </c>
      <c r="C182" s="3" t="s">
        <v>589</v>
      </c>
      <c r="D182" s="3" t="s">
        <v>88</v>
      </c>
      <c r="E182" s="16" t="str">
        <f ca="1">IF(T2_RDL_Index_t_2[[#This Row],[AECQ_Focus]]="YES",HYPERLINK(LEFT(CELL("filename",A167),FIND("[",CELL("filename",A167))-1)&amp;"\Automotive\"&amp;T2_RDL_Index_t_2[[#This Row],[Mfr_Abbr]]&amp;"_"&amp;T2_RDL_Index_t_2[[#This Row],[IC_PN]]&amp;".xlsx","リファレンス一覧"),HYPERLINK(LEFT(CELL("filename",A167),FIND("[",CELL("filename",A167))-1)&amp;T2_RDL_Index_t_2[[#This Row],[Mfr_Abbr]]&amp;"_"&amp;T2_RDL_Index_t_2[[#This Row],[IC_PN]]&amp;".xlsx","リファレンス一覧"))</f>
        <v>リファレンス一覧</v>
      </c>
      <c r="F182" s="3" t="s">
        <v>1070</v>
      </c>
      <c r="G182" s="5" t="s">
        <v>585</v>
      </c>
      <c r="H182" s="14" t="s">
        <v>1851</v>
      </c>
      <c r="I182" s="3" t="s">
        <v>1937</v>
      </c>
      <c r="J182" s="14" t="s">
        <v>1941</v>
      </c>
    </row>
    <row r="183" spans="1:10" ht="13.8" x14ac:dyDescent="0.25">
      <c r="A183" s="2">
        <v>168</v>
      </c>
      <c r="B183" s="4" t="s">
        <v>610</v>
      </c>
      <c r="C183" s="3" t="s">
        <v>589</v>
      </c>
      <c r="D183" s="3" t="s">
        <v>89</v>
      </c>
      <c r="E183" s="16" t="str">
        <f ca="1">IF(T2_RDL_Index_t_2[[#This Row],[AECQ_Focus]]="YES",HYPERLINK(LEFT(CELL("filename",A168),FIND("[",CELL("filename",A168))-1)&amp;"\Automotive\"&amp;T2_RDL_Index_t_2[[#This Row],[Mfr_Abbr]]&amp;"_"&amp;T2_RDL_Index_t_2[[#This Row],[IC_PN]]&amp;".xlsx","リファレンス一覧"),HYPERLINK(LEFT(CELL("filename",A168),FIND("[",CELL("filename",A168))-1)&amp;T2_RDL_Index_t_2[[#This Row],[Mfr_Abbr]]&amp;"_"&amp;T2_RDL_Index_t_2[[#This Row],[IC_PN]]&amp;".xlsx","リファレンス一覧"))</f>
        <v>リファレンス一覧</v>
      </c>
      <c r="F183" s="3" t="s">
        <v>1071</v>
      </c>
      <c r="G183" s="5" t="s">
        <v>585</v>
      </c>
      <c r="H183" s="14" t="s">
        <v>1851</v>
      </c>
      <c r="I183" s="3" t="s">
        <v>1937</v>
      </c>
      <c r="J183" s="14" t="s">
        <v>1942</v>
      </c>
    </row>
    <row r="184" spans="1:10" ht="13.8" x14ac:dyDescent="0.25">
      <c r="A184" s="6">
        <v>169</v>
      </c>
      <c r="B184" s="4" t="s">
        <v>610</v>
      </c>
      <c r="C184" s="3" t="s">
        <v>589</v>
      </c>
      <c r="D184" s="3" t="s">
        <v>1943</v>
      </c>
      <c r="E184" s="16" t="str">
        <f ca="1">IF(T2_RDL_Index_t_2[[#This Row],[AECQ_Focus]]="YES",HYPERLINK(LEFT(CELL("filename",A169),FIND("[",CELL("filename",A169))-1)&amp;"\Automotive\"&amp;T2_RDL_Index_t_2[[#This Row],[Mfr_Abbr]]&amp;"_"&amp;T2_RDL_Index_t_2[[#This Row],[IC_PN]]&amp;".xlsx","リファレンス一覧"),HYPERLINK(LEFT(CELL("filename",A169),FIND("[",CELL("filename",A169))-1)&amp;T2_RDL_Index_t_2[[#This Row],[Mfr_Abbr]]&amp;"_"&amp;T2_RDL_Index_t_2[[#This Row],[IC_PN]]&amp;".xlsx","リファレンス一覧"))</f>
        <v>リファレンス一覧</v>
      </c>
      <c r="F184" s="3" t="s">
        <v>1944</v>
      </c>
      <c r="G184" s="5" t="s">
        <v>585</v>
      </c>
      <c r="H184" s="14" t="s">
        <v>1851</v>
      </c>
      <c r="I184" s="3" t="s">
        <v>1937</v>
      </c>
      <c r="J184" s="14" t="s">
        <v>1938</v>
      </c>
    </row>
    <row r="185" spans="1:10" ht="13.8" x14ac:dyDescent="0.25">
      <c r="A185" s="2">
        <v>170</v>
      </c>
      <c r="B185" s="4" t="s">
        <v>610</v>
      </c>
      <c r="C185" s="3" t="s">
        <v>589</v>
      </c>
      <c r="D185" s="3" t="s">
        <v>1572</v>
      </c>
      <c r="E185" s="16" t="str">
        <f ca="1">IF(T2_RDL_Index_t_2[[#This Row],[AECQ_Focus]]="YES",HYPERLINK(LEFT(CELL("filename",A170),FIND("[",CELL("filename",A170))-1)&amp;"\Automotive\"&amp;T2_RDL_Index_t_2[[#This Row],[Mfr_Abbr]]&amp;"_"&amp;T2_RDL_Index_t_2[[#This Row],[IC_PN]]&amp;".xlsx","リファレンス一覧"),HYPERLINK(LEFT(CELL("filename",A170),FIND("[",CELL("filename",A170))-1)&amp;T2_RDL_Index_t_2[[#This Row],[Mfr_Abbr]]&amp;"_"&amp;T2_RDL_Index_t_2[[#This Row],[IC_PN]]&amp;".xlsx","リファレンス一覧"))</f>
        <v>リファレンス一覧</v>
      </c>
      <c r="F185" s="3" t="s">
        <v>1573</v>
      </c>
      <c r="G185" s="5" t="s">
        <v>585</v>
      </c>
      <c r="H185" s="14" t="s">
        <v>1851</v>
      </c>
      <c r="I185" s="3" t="s">
        <v>1852</v>
      </c>
      <c r="J185" s="14" t="s">
        <v>1062</v>
      </c>
    </row>
    <row r="186" spans="1:10" ht="13.8" x14ac:dyDescent="0.25">
      <c r="A186" s="6">
        <v>171</v>
      </c>
      <c r="B186" s="4" t="s">
        <v>610</v>
      </c>
      <c r="C186" s="3" t="s">
        <v>589</v>
      </c>
      <c r="D186" s="3" t="s">
        <v>90</v>
      </c>
      <c r="E186" s="16" t="str">
        <f ca="1">IF(T2_RDL_Index_t_2[[#This Row],[AECQ_Focus]]="YES",HYPERLINK(LEFT(CELL("filename",A171),FIND("[",CELL("filename",A171))-1)&amp;"\Automotive\"&amp;T2_RDL_Index_t_2[[#This Row],[Mfr_Abbr]]&amp;"_"&amp;T2_RDL_Index_t_2[[#This Row],[IC_PN]]&amp;".xlsx","リファレンス一覧"),HYPERLINK(LEFT(CELL("filename",A171),FIND("[",CELL("filename",A171))-1)&amp;T2_RDL_Index_t_2[[#This Row],[Mfr_Abbr]]&amp;"_"&amp;T2_RDL_Index_t_2[[#This Row],[IC_PN]]&amp;".xlsx","リファレンス一覧"))</f>
        <v>リファレンス一覧</v>
      </c>
      <c r="F186" s="3" t="s">
        <v>1072</v>
      </c>
      <c r="G186" s="5" t="s">
        <v>585</v>
      </c>
      <c r="H186" s="14" t="s">
        <v>1851</v>
      </c>
      <c r="I186" s="3" t="s">
        <v>1937</v>
      </c>
      <c r="J186" s="14" t="s">
        <v>1938</v>
      </c>
    </row>
    <row r="187" spans="1:10" ht="13.8" x14ac:dyDescent="0.25">
      <c r="A187" s="2">
        <v>172</v>
      </c>
      <c r="B187" s="4" t="s">
        <v>610</v>
      </c>
      <c r="C187" s="3" t="s">
        <v>589</v>
      </c>
      <c r="D187" s="3" t="s">
        <v>1945</v>
      </c>
      <c r="E187" s="16" t="str">
        <f ca="1">IF(T2_RDL_Index_t_2[[#This Row],[AECQ_Focus]]="YES",HYPERLINK(LEFT(CELL("filename",A172),FIND("[",CELL("filename",A172))-1)&amp;"\Automotive\"&amp;T2_RDL_Index_t_2[[#This Row],[Mfr_Abbr]]&amp;"_"&amp;T2_RDL_Index_t_2[[#This Row],[IC_PN]]&amp;".xlsx","リファレンス一覧"),HYPERLINK(LEFT(CELL("filename",A172),FIND("[",CELL("filename",A172))-1)&amp;T2_RDL_Index_t_2[[#This Row],[Mfr_Abbr]]&amp;"_"&amp;T2_RDL_Index_t_2[[#This Row],[IC_PN]]&amp;".xlsx","リファレンス一覧"))</f>
        <v>リファレンス一覧</v>
      </c>
      <c r="F187" s="3" t="s">
        <v>1946</v>
      </c>
      <c r="G187" s="5" t="s">
        <v>585</v>
      </c>
      <c r="H187" s="14" t="s">
        <v>1851</v>
      </c>
      <c r="I187" s="3" t="s">
        <v>1937</v>
      </c>
      <c r="J187" s="14" t="s">
        <v>1938</v>
      </c>
    </row>
    <row r="188" spans="1:10" ht="13.8" x14ac:dyDescent="0.25">
      <c r="A188" s="6">
        <v>173</v>
      </c>
      <c r="B188" s="4" t="s">
        <v>610</v>
      </c>
      <c r="C188" s="3" t="s">
        <v>589</v>
      </c>
      <c r="D188" s="3" t="s">
        <v>1588</v>
      </c>
      <c r="E188" s="16" t="str">
        <f ca="1">IF(T2_RDL_Index_t_2[[#This Row],[AECQ_Focus]]="YES",HYPERLINK(LEFT(CELL("filename",A173),FIND("[",CELL("filename",A173))-1)&amp;"\Automotive\"&amp;T2_RDL_Index_t_2[[#This Row],[Mfr_Abbr]]&amp;"_"&amp;T2_RDL_Index_t_2[[#This Row],[IC_PN]]&amp;".xlsx","リファレンス一覧"),HYPERLINK(LEFT(CELL("filename",A173),FIND("[",CELL("filename",A173))-1)&amp;T2_RDL_Index_t_2[[#This Row],[Mfr_Abbr]]&amp;"_"&amp;T2_RDL_Index_t_2[[#This Row],[IC_PN]]&amp;".xlsx","リファレンス一覧"))</f>
        <v>リファレンス一覧</v>
      </c>
      <c r="F188" s="3" t="s">
        <v>1589</v>
      </c>
      <c r="G188" s="5" t="s">
        <v>585</v>
      </c>
      <c r="H188" s="14" t="s">
        <v>1855</v>
      </c>
      <c r="I188" s="3" t="s">
        <v>892</v>
      </c>
      <c r="J188" s="14" t="s">
        <v>1495</v>
      </c>
    </row>
    <row r="189" spans="1:10" ht="13.8" x14ac:dyDescent="0.25">
      <c r="A189" s="2">
        <v>174</v>
      </c>
      <c r="B189" s="4" t="s">
        <v>867</v>
      </c>
      <c r="C189" s="3" t="s">
        <v>868</v>
      </c>
      <c r="D189" s="3" t="s">
        <v>869</v>
      </c>
      <c r="E189" s="16" t="str">
        <f ca="1">IF(T2_RDL_Index_t_2[[#This Row],[AECQ_Focus]]="YES",HYPERLINK(LEFT(CELL("filename",A174),FIND("[",CELL("filename",A174))-1)&amp;"\Automotive\"&amp;T2_RDL_Index_t_2[[#This Row],[Mfr_Abbr]]&amp;"_"&amp;T2_RDL_Index_t_2[[#This Row],[IC_PN]]&amp;".xlsx","リファレンス一覧"),HYPERLINK(LEFT(CELL("filename",A174),FIND("[",CELL("filename",A174))-1)&amp;T2_RDL_Index_t_2[[#This Row],[Mfr_Abbr]]&amp;"_"&amp;T2_RDL_Index_t_2[[#This Row],[IC_PN]]&amp;".xlsx","リファレンス一覧"))</f>
        <v>リファレンス一覧</v>
      </c>
      <c r="F189" s="3" t="s">
        <v>1075</v>
      </c>
      <c r="G189" s="5" t="s">
        <v>585</v>
      </c>
      <c r="H189" s="14" t="s">
        <v>1864</v>
      </c>
      <c r="I189" s="3" t="s">
        <v>1076</v>
      </c>
      <c r="J189" s="14" t="s">
        <v>1077</v>
      </c>
    </row>
    <row r="190" spans="1:10" ht="13.8" x14ac:dyDescent="0.25">
      <c r="A190" s="6">
        <v>175</v>
      </c>
      <c r="B190" s="4" t="s">
        <v>678</v>
      </c>
      <c r="C190" s="3" t="s">
        <v>679</v>
      </c>
      <c r="D190" s="3" t="s">
        <v>680</v>
      </c>
      <c r="E190" s="16" t="str">
        <f ca="1">IF(T2_RDL_Index_t_2[[#This Row],[AECQ_Focus]]="YES",HYPERLINK(LEFT(CELL("filename",A175),FIND("[",CELL("filename",A175))-1)&amp;"\Automotive\"&amp;T2_RDL_Index_t_2[[#This Row],[Mfr_Abbr]]&amp;"_"&amp;T2_RDL_Index_t_2[[#This Row],[IC_PN]]&amp;".xlsx","リファレンス一覧"),HYPERLINK(LEFT(CELL("filename",A175),FIND("[",CELL("filename",A175))-1)&amp;T2_RDL_Index_t_2[[#This Row],[Mfr_Abbr]]&amp;"_"&amp;T2_RDL_Index_t_2[[#This Row],[IC_PN]]&amp;".xlsx","リファレンス一覧"))</f>
        <v>リファレンス一覧</v>
      </c>
      <c r="F190" s="3" t="s">
        <v>1078</v>
      </c>
      <c r="G190" s="5" t="s">
        <v>585</v>
      </c>
      <c r="H190" s="14" t="s">
        <v>1851</v>
      </c>
      <c r="I190" s="3" t="s">
        <v>1889</v>
      </c>
      <c r="J190" s="14" t="s">
        <v>1925</v>
      </c>
    </row>
    <row r="191" spans="1:10" ht="13.8" x14ac:dyDescent="0.25">
      <c r="A191" s="2">
        <v>176</v>
      </c>
      <c r="B191" s="4" t="s">
        <v>678</v>
      </c>
      <c r="C191" s="3" t="s">
        <v>679</v>
      </c>
      <c r="D191" s="3" t="s">
        <v>681</v>
      </c>
      <c r="E191" s="16" t="str">
        <f ca="1">IF(T2_RDL_Index_t_2[[#This Row],[AECQ_Focus]]="YES",HYPERLINK(LEFT(CELL("filename",A176),FIND("[",CELL("filename",A176))-1)&amp;"\Automotive\"&amp;T2_RDL_Index_t_2[[#This Row],[Mfr_Abbr]]&amp;"_"&amp;T2_RDL_Index_t_2[[#This Row],[IC_PN]]&amp;".xlsx","リファレンス一覧"),HYPERLINK(LEFT(CELL("filename",A176),FIND("[",CELL("filename",A176))-1)&amp;T2_RDL_Index_t_2[[#This Row],[Mfr_Abbr]]&amp;"_"&amp;T2_RDL_Index_t_2[[#This Row],[IC_PN]]&amp;".xlsx","リファレンス一覧"))</f>
        <v>リファレンス一覧</v>
      </c>
      <c r="F191" s="3" t="s">
        <v>1079</v>
      </c>
      <c r="G191" s="5" t="s">
        <v>585</v>
      </c>
      <c r="H191" s="14" t="s">
        <v>1851</v>
      </c>
      <c r="I191" s="3" t="s">
        <v>1889</v>
      </c>
      <c r="J191" s="14" t="s">
        <v>1925</v>
      </c>
    </row>
    <row r="192" spans="1:10" ht="13.8" x14ac:dyDescent="0.25">
      <c r="A192" s="6">
        <v>177</v>
      </c>
      <c r="B192" s="4" t="s">
        <v>613</v>
      </c>
      <c r="C192" s="3" t="s">
        <v>591</v>
      </c>
      <c r="D192" s="3" t="s">
        <v>631</v>
      </c>
      <c r="E192" s="16" t="str">
        <f ca="1">IF(T2_RDL_Index_t_2[[#This Row],[AECQ_Focus]]="YES",HYPERLINK(LEFT(CELL("filename",A177),FIND("[",CELL("filename",A177))-1)&amp;"\Automotive\"&amp;T2_RDL_Index_t_2[[#This Row],[Mfr_Abbr]]&amp;"_"&amp;T2_RDL_Index_t_2[[#This Row],[IC_PN]]&amp;".xlsx","リファレンス一覧"),HYPERLINK(LEFT(CELL("filename",A177),FIND("[",CELL("filename",A177))-1)&amp;T2_RDL_Index_t_2[[#This Row],[Mfr_Abbr]]&amp;"_"&amp;T2_RDL_Index_t_2[[#This Row],[IC_PN]]&amp;".xlsx","リファレンス一覧"))</f>
        <v>リファレンス一覧</v>
      </c>
      <c r="F192" s="3" t="s">
        <v>1093</v>
      </c>
      <c r="G192" s="5" t="s">
        <v>585</v>
      </c>
      <c r="H192" s="14" t="s">
        <v>1851</v>
      </c>
      <c r="I192" s="3" t="s">
        <v>1888</v>
      </c>
      <c r="J192" s="14" t="s">
        <v>948</v>
      </c>
    </row>
    <row r="193" spans="1:10" ht="13.8" x14ac:dyDescent="0.25">
      <c r="A193" s="2">
        <v>178</v>
      </c>
      <c r="B193" s="4" t="s">
        <v>612</v>
      </c>
      <c r="C193" s="3" t="s">
        <v>590</v>
      </c>
      <c r="D193" s="3" t="s">
        <v>93</v>
      </c>
      <c r="E193" s="16" t="str">
        <f ca="1">IF(T2_RDL_Index_t_2[[#This Row],[AECQ_Focus]]="YES",HYPERLINK(LEFT(CELL("filename",A178),FIND("[",CELL("filename",A178))-1)&amp;"\Automotive\"&amp;T2_RDL_Index_t_2[[#This Row],[Mfr_Abbr]]&amp;"_"&amp;T2_RDL_Index_t_2[[#This Row],[IC_PN]]&amp;".xlsx","リファレンス一覧"),HYPERLINK(LEFT(CELL("filename",A178),FIND("[",CELL("filename",A178))-1)&amp;T2_RDL_Index_t_2[[#This Row],[Mfr_Abbr]]&amp;"_"&amp;T2_RDL_Index_t_2[[#This Row],[IC_PN]]&amp;".xlsx","リファレンス一覧"))</f>
        <v>リファレンス一覧</v>
      </c>
      <c r="F193" s="3" t="s">
        <v>2088</v>
      </c>
      <c r="G193" s="5" t="s">
        <v>585</v>
      </c>
      <c r="H193" s="14" t="s">
        <v>1851</v>
      </c>
      <c r="I193" s="3" t="s">
        <v>1852</v>
      </c>
      <c r="J193" s="14" t="s">
        <v>1921</v>
      </c>
    </row>
    <row r="194" spans="1:10" ht="13.8" x14ac:dyDescent="0.25">
      <c r="A194" s="6">
        <v>179</v>
      </c>
      <c r="B194" s="4" t="s">
        <v>612</v>
      </c>
      <c r="C194" s="3" t="s">
        <v>590</v>
      </c>
      <c r="D194" s="3" t="s">
        <v>362</v>
      </c>
      <c r="E194" s="16" t="str">
        <f ca="1">IF(T2_RDL_Index_t_2[[#This Row],[AECQ_Focus]]="YES",HYPERLINK(LEFT(CELL("filename",A179),FIND("[",CELL("filename",A179))-1)&amp;"\Automotive\"&amp;T2_RDL_Index_t_2[[#This Row],[Mfr_Abbr]]&amp;"_"&amp;T2_RDL_Index_t_2[[#This Row],[IC_PN]]&amp;".xlsx","リファレンス一覧"),HYPERLINK(LEFT(CELL("filename",A179),FIND("[",CELL("filename",A179))-1)&amp;T2_RDL_Index_t_2[[#This Row],[Mfr_Abbr]]&amp;"_"&amp;T2_RDL_Index_t_2[[#This Row],[IC_PN]]&amp;".xlsx","リファレンス一覧"))</f>
        <v>リファレンス一覧</v>
      </c>
      <c r="F194" s="3" t="s">
        <v>1080</v>
      </c>
      <c r="G194" s="5" t="s">
        <v>585</v>
      </c>
      <c r="H194" s="14" t="s">
        <v>1851</v>
      </c>
      <c r="I194" s="3" t="s">
        <v>1903</v>
      </c>
      <c r="J194" s="14" t="s">
        <v>896</v>
      </c>
    </row>
    <row r="195" spans="1:10" ht="13.8" x14ac:dyDescent="0.25">
      <c r="A195" s="2">
        <v>180</v>
      </c>
      <c r="B195" s="4" t="s">
        <v>612</v>
      </c>
      <c r="C195" s="3" t="s">
        <v>590</v>
      </c>
      <c r="D195" s="3" t="s">
        <v>363</v>
      </c>
      <c r="E195" s="16" t="str">
        <f ca="1">IF(T2_RDL_Index_t_2[[#This Row],[AECQ_Focus]]="YES",HYPERLINK(LEFT(CELL("filename",A180),FIND("[",CELL("filename",A180))-1)&amp;"\Automotive\"&amp;T2_RDL_Index_t_2[[#This Row],[Mfr_Abbr]]&amp;"_"&amp;T2_RDL_Index_t_2[[#This Row],[IC_PN]]&amp;".xlsx","リファレンス一覧"),HYPERLINK(LEFT(CELL("filename",A180),FIND("[",CELL("filename",A180))-1)&amp;T2_RDL_Index_t_2[[#This Row],[Mfr_Abbr]]&amp;"_"&amp;T2_RDL_Index_t_2[[#This Row],[IC_PN]]&amp;".xlsx","リファレンス一覧"))</f>
        <v>リファレンス一覧</v>
      </c>
      <c r="F195" s="3" t="s">
        <v>2144</v>
      </c>
      <c r="G195" s="5" t="s">
        <v>585</v>
      </c>
      <c r="H195" s="14" t="s">
        <v>1851</v>
      </c>
      <c r="I195" s="3" t="s">
        <v>1903</v>
      </c>
      <c r="J195" s="14" t="s">
        <v>896</v>
      </c>
    </row>
    <row r="196" spans="1:10" ht="13.8" x14ac:dyDescent="0.25">
      <c r="A196" s="6">
        <v>181</v>
      </c>
      <c r="B196" s="4" t="s">
        <v>612</v>
      </c>
      <c r="C196" s="3" t="s">
        <v>590</v>
      </c>
      <c r="D196" s="3" t="s">
        <v>390</v>
      </c>
      <c r="E196" s="16" t="str">
        <f ca="1">IF(T2_RDL_Index_t_2[[#This Row],[AECQ_Focus]]="YES",HYPERLINK(LEFT(CELL("filename",A181),FIND("[",CELL("filename",A181))-1)&amp;"\Automotive\"&amp;T2_RDL_Index_t_2[[#This Row],[Mfr_Abbr]]&amp;"_"&amp;T2_RDL_Index_t_2[[#This Row],[IC_PN]]&amp;".xlsx","リファレンス一覧"),HYPERLINK(LEFT(CELL("filename",A181),FIND("[",CELL("filename",A181))-1)&amp;T2_RDL_Index_t_2[[#This Row],[Mfr_Abbr]]&amp;"_"&amp;T2_RDL_Index_t_2[[#This Row],[IC_PN]]&amp;".xlsx","リファレンス一覧"))</f>
        <v>リファレンス一覧</v>
      </c>
      <c r="F196" s="3" t="s">
        <v>1081</v>
      </c>
      <c r="G196" s="5" t="s">
        <v>585</v>
      </c>
      <c r="H196" s="14" t="s">
        <v>1851</v>
      </c>
      <c r="I196" s="3" t="s">
        <v>1852</v>
      </c>
      <c r="J196" s="14" t="s">
        <v>1921</v>
      </c>
    </row>
    <row r="197" spans="1:10" ht="13.8" x14ac:dyDescent="0.25">
      <c r="A197" s="2">
        <v>182</v>
      </c>
      <c r="B197" s="4" t="s">
        <v>612</v>
      </c>
      <c r="C197" s="3" t="s">
        <v>590</v>
      </c>
      <c r="D197" s="3" t="s">
        <v>391</v>
      </c>
      <c r="E197" s="16" t="str">
        <f ca="1">IF(T2_RDL_Index_t_2[[#This Row],[AECQ_Focus]]="YES",HYPERLINK(LEFT(CELL("filename",A182),FIND("[",CELL("filename",A182))-1)&amp;"\Automotive\"&amp;T2_RDL_Index_t_2[[#This Row],[Mfr_Abbr]]&amp;"_"&amp;T2_RDL_Index_t_2[[#This Row],[IC_PN]]&amp;".xlsx","リファレンス一覧"),HYPERLINK(LEFT(CELL("filename",A182),FIND("[",CELL("filename",A182))-1)&amp;T2_RDL_Index_t_2[[#This Row],[Mfr_Abbr]]&amp;"_"&amp;T2_RDL_Index_t_2[[#This Row],[IC_PN]]&amp;".xlsx","リファレンス一覧"))</f>
        <v>リファレンス一覧</v>
      </c>
      <c r="F197" s="3" t="s">
        <v>1082</v>
      </c>
      <c r="G197" s="5" t="s">
        <v>585</v>
      </c>
      <c r="H197" s="14" t="s">
        <v>1851</v>
      </c>
      <c r="I197" s="3" t="s">
        <v>1852</v>
      </c>
      <c r="J197" s="14" t="s">
        <v>1921</v>
      </c>
    </row>
    <row r="198" spans="1:10" ht="13.8" x14ac:dyDescent="0.25">
      <c r="A198" s="6">
        <v>183</v>
      </c>
      <c r="B198" s="4" t="s">
        <v>612</v>
      </c>
      <c r="C198" s="3" t="s">
        <v>590</v>
      </c>
      <c r="D198" s="3" t="s">
        <v>94</v>
      </c>
      <c r="E198" s="16" t="str">
        <f ca="1">IF(T2_RDL_Index_t_2[[#This Row],[AECQ_Focus]]="YES",HYPERLINK(LEFT(CELL("filename",A183),FIND("[",CELL("filename",A183))-1)&amp;"\Automotive\"&amp;T2_RDL_Index_t_2[[#This Row],[Mfr_Abbr]]&amp;"_"&amp;T2_RDL_Index_t_2[[#This Row],[IC_PN]]&amp;".xlsx","リファレンス一覧"),HYPERLINK(LEFT(CELL("filename",A183),FIND("[",CELL("filename",A183))-1)&amp;T2_RDL_Index_t_2[[#This Row],[Mfr_Abbr]]&amp;"_"&amp;T2_RDL_Index_t_2[[#This Row],[IC_PN]]&amp;".xlsx","リファレンス一覧"))</f>
        <v>リファレンス一覧</v>
      </c>
      <c r="F198" s="3" t="s">
        <v>1083</v>
      </c>
      <c r="G198" s="5" t="s">
        <v>585</v>
      </c>
      <c r="H198" s="14" t="s">
        <v>1851</v>
      </c>
      <c r="I198" s="3" t="s">
        <v>1852</v>
      </c>
      <c r="J198" s="14" t="s">
        <v>1921</v>
      </c>
    </row>
    <row r="199" spans="1:10" ht="13.8" x14ac:dyDescent="0.25">
      <c r="A199" s="2">
        <v>184</v>
      </c>
      <c r="B199" s="4" t="s">
        <v>612</v>
      </c>
      <c r="C199" s="3" t="s">
        <v>590</v>
      </c>
      <c r="D199" s="3" t="s">
        <v>1947</v>
      </c>
      <c r="E199" s="16" t="str">
        <f ca="1">IF(T2_RDL_Index_t_2[[#This Row],[AECQ_Focus]]="YES",HYPERLINK(LEFT(CELL("filename",A184),FIND("[",CELL("filename",A184))-1)&amp;"\Automotive\"&amp;T2_RDL_Index_t_2[[#This Row],[Mfr_Abbr]]&amp;"_"&amp;T2_RDL_Index_t_2[[#This Row],[IC_PN]]&amp;".xlsx","リファレンス一覧"),HYPERLINK(LEFT(CELL("filename",A184),FIND("[",CELL("filename",A184))-1)&amp;T2_RDL_Index_t_2[[#This Row],[Mfr_Abbr]]&amp;"_"&amp;T2_RDL_Index_t_2[[#This Row],[IC_PN]]&amp;".xlsx","リファレンス一覧"))</f>
        <v>リファレンス一覧</v>
      </c>
      <c r="F199" s="3" t="s">
        <v>2089</v>
      </c>
      <c r="G199" s="5" t="s">
        <v>585</v>
      </c>
      <c r="H199" s="14" t="s">
        <v>1851</v>
      </c>
      <c r="I199" s="3" t="s">
        <v>1852</v>
      </c>
      <c r="J199" s="14" t="s">
        <v>902</v>
      </c>
    </row>
    <row r="200" spans="1:10" ht="13.8" x14ac:dyDescent="0.25">
      <c r="A200" s="6">
        <v>185</v>
      </c>
      <c r="B200" s="4" t="s">
        <v>612</v>
      </c>
      <c r="C200" s="3" t="s">
        <v>590</v>
      </c>
      <c r="D200" s="3" t="s">
        <v>646</v>
      </c>
      <c r="E200" s="16" t="str">
        <f ca="1">IF(T2_RDL_Index_t_2[[#This Row],[AECQ_Focus]]="YES",HYPERLINK(LEFT(CELL("filename",A185),FIND("[",CELL("filename",A185))-1)&amp;"\Automotive\"&amp;T2_RDL_Index_t_2[[#This Row],[Mfr_Abbr]]&amp;"_"&amp;T2_RDL_Index_t_2[[#This Row],[IC_PN]]&amp;".xlsx","リファレンス一覧"),HYPERLINK(LEFT(CELL("filename",A185),FIND("[",CELL("filename",A185))-1)&amp;T2_RDL_Index_t_2[[#This Row],[Mfr_Abbr]]&amp;"_"&amp;T2_RDL_Index_t_2[[#This Row],[IC_PN]]&amp;".xlsx","リファレンス一覧"))</f>
        <v>リファレンス一覧</v>
      </c>
      <c r="F200" s="3" t="s">
        <v>1948</v>
      </c>
      <c r="G200" s="5" t="s">
        <v>585</v>
      </c>
      <c r="H200" s="14" t="s">
        <v>1851</v>
      </c>
      <c r="I200" s="3" t="s">
        <v>1852</v>
      </c>
      <c r="J200" s="14" t="s">
        <v>1921</v>
      </c>
    </row>
    <row r="201" spans="1:10" ht="13.8" x14ac:dyDescent="0.25">
      <c r="A201" s="2">
        <v>186</v>
      </c>
      <c r="B201" s="4" t="s">
        <v>612</v>
      </c>
      <c r="C201" s="3" t="s">
        <v>590</v>
      </c>
      <c r="D201" s="3" t="s">
        <v>1949</v>
      </c>
      <c r="E201" s="16" t="str">
        <f ca="1">IF(T2_RDL_Index_t_2[[#This Row],[AECQ_Focus]]="YES",HYPERLINK(LEFT(CELL("filename",A186),FIND("[",CELL("filename",A186))-1)&amp;"\Automotive\"&amp;T2_RDL_Index_t_2[[#This Row],[Mfr_Abbr]]&amp;"_"&amp;T2_RDL_Index_t_2[[#This Row],[IC_PN]]&amp;".xlsx","リファレンス一覧"),HYPERLINK(LEFT(CELL("filename",A186),FIND("[",CELL("filename",A186))-1)&amp;T2_RDL_Index_t_2[[#This Row],[Mfr_Abbr]]&amp;"_"&amp;T2_RDL_Index_t_2[[#This Row],[IC_PN]]&amp;".xlsx","リファレンス一覧"))</f>
        <v>リファレンス一覧</v>
      </c>
      <c r="F201" s="3" t="s">
        <v>1950</v>
      </c>
      <c r="G201" s="5" t="s">
        <v>585</v>
      </c>
      <c r="H201" s="14" t="s">
        <v>1851</v>
      </c>
      <c r="I201" s="3" t="s">
        <v>1852</v>
      </c>
      <c r="J201" s="14" t="s">
        <v>902</v>
      </c>
    </row>
    <row r="202" spans="1:10" ht="13.8" x14ac:dyDescent="0.25">
      <c r="A202" s="6">
        <v>187</v>
      </c>
      <c r="B202" s="4" t="s">
        <v>612</v>
      </c>
      <c r="C202" s="3" t="s">
        <v>590</v>
      </c>
      <c r="D202" s="3" t="s">
        <v>392</v>
      </c>
      <c r="E202" s="16" t="str">
        <f ca="1">IF(T2_RDL_Index_t_2[[#This Row],[AECQ_Focus]]="YES",HYPERLINK(LEFT(CELL("filename",A187),FIND("[",CELL("filename",A187))-1)&amp;"\Automotive\"&amp;T2_RDL_Index_t_2[[#This Row],[Mfr_Abbr]]&amp;"_"&amp;T2_RDL_Index_t_2[[#This Row],[IC_PN]]&amp;".xlsx","リファレンス一覧"),HYPERLINK(LEFT(CELL("filename",A187),FIND("[",CELL("filename",A187))-1)&amp;T2_RDL_Index_t_2[[#This Row],[Mfr_Abbr]]&amp;"_"&amp;T2_RDL_Index_t_2[[#This Row],[IC_PN]]&amp;".xlsx","リファレンス一覧"))</f>
        <v>リファレンス一覧</v>
      </c>
      <c r="F202" s="3" t="s">
        <v>1084</v>
      </c>
      <c r="G202" s="5" t="s">
        <v>585</v>
      </c>
      <c r="H202" s="14" t="s">
        <v>1851</v>
      </c>
      <c r="I202" s="3" t="s">
        <v>1852</v>
      </c>
      <c r="J202" s="14" t="s">
        <v>1921</v>
      </c>
    </row>
    <row r="203" spans="1:10" ht="13.8" x14ac:dyDescent="0.25">
      <c r="A203" s="2">
        <v>188</v>
      </c>
      <c r="B203" s="4" t="s">
        <v>612</v>
      </c>
      <c r="C203" s="3" t="s">
        <v>590</v>
      </c>
      <c r="D203" s="3" t="s">
        <v>393</v>
      </c>
      <c r="E203" s="16" t="str">
        <f ca="1">IF(T2_RDL_Index_t_2[[#This Row],[AECQ_Focus]]="YES",HYPERLINK(LEFT(CELL("filename",A188),FIND("[",CELL("filename",A188))-1)&amp;"\Automotive\"&amp;T2_RDL_Index_t_2[[#This Row],[Mfr_Abbr]]&amp;"_"&amp;T2_RDL_Index_t_2[[#This Row],[IC_PN]]&amp;".xlsx","リファレンス一覧"),HYPERLINK(LEFT(CELL("filename",A188),FIND("[",CELL("filename",A188))-1)&amp;T2_RDL_Index_t_2[[#This Row],[Mfr_Abbr]]&amp;"_"&amp;T2_RDL_Index_t_2[[#This Row],[IC_PN]]&amp;".xlsx","リファレンス一覧"))</f>
        <v>リファレンス一覧</v>
      </c>
      <c r="F203" s="3" t="s">
        <v>1085</v>
      </c>
      <c r="G203" s="5" t="s">
        <v>585</v>
      </c>
      <c r="H203" s="14" t="s">
        <v>1851</v>
      </c>
      <c r="I203" s="3" t="s">
        <v>1852</v>
      </c>
      <c r="J203" s="14" t="s">
        <v>1921</v>
      </c>
    </row>
    <row r="204" spans="1:10" ht="13.8" x14ac:dyDescent="0.25">
      <c r="A204" s="6">
        <v>189</v>
      </c>
      <c r="B204" s="4" t="s">
        <v>612</v>
      </c>
      <c r="C204" s="3" t="s">
        <v>590</v>
      </c>
      <c r="D204" s="3" t="s">
        <v>394</v>
      </c>
      <c r="E204" s="16" t="str">
        <f ca="1">IF(T2_RDL_Index_t_2[[#This Row],[AECQ_Focus]]="YES",HYPERLINK(LEFT(CELL("filename",A189),FIND("[",CELL("filename",A189))-1)&amp;"\Automotive\"&amp;T2_RDL_Index_t_2[[#This Row],[Mfr_Abbr]]&amp;"_"&amp;T2_RDL_Index_t_2[[#This Row],[IC_PN]]&amp;".xlsx","リファレンス一覧"),HYPERLINK(LEFT(CELL("filename",A189),FIND("[",CELL("filename",A189))-1)&amp;T2_RDL_Index_t_2[[#This Row],[Mfr_Abbr]]&amp;"_"&amp;T2_RDL_Index_t_2[[#This Row],[IC_PN]]&amp;".xlsx","リファレンス一覧"))</f>
        <v>リファレンス一覧</v>
      </c>
      <c r="F204" s="3" t="s">
        <v>1086</v>
      </c>
      <c r="G204" s="5" t="s">
        <v>585</v>
      </c>
      <c r="H204" s="14" t="s">
        <v>1851</v>
      </c>
      <c r="I204" s="3" t="s">
        <v>1852</v>
      </c>
      <c r="J204" s="14" t="s">
        <v>1921</v>
      </c>
    </row>
    <row r="205" spans="1:10" ht="13.8" x14ac:dyDescent="0.25">
      <c r="A205" s="2">
        <v>190</v>
      </c>
      <c r="B205" s="4" t="s">
        <v>612</v>
      </c>
      <c r="C205" s="3" t="s">
        <v>590</v>
      </c>
      <c r="D205" s="3" t="s">
        <v>395</v>
      </c>
      <c r="E205" s="16" t="str">
        <f ca="1">IF(T2_RDL_Index_t_2[[#This Row],[AECQ_Focus]]="YES",HYPERLINK(LEFT(CELL("filename",A190),FIND("[",CELL("filename",A190))-1)&amp;"\Automotive\"&amp;T2_RDL_Index_t_2[[#This Row],[Mfr_Abbr]]&amp;"_"&amp;T2_RDL_Index_t_2[[#This Row],[IC_PN]]&amp;".xlsx","リファレンス一覧"),HYPERLINK(LEFT(CELL("filename",A190),FIND("[",CELL("filename",A190))-1)&amp;T2_RDL_Index_t_2[[#This Row],[Mfr_Abbr]]&amp;"_"&amp;T2_RDL_Index_t_2[[#This Row],[IC_PN]]&amp;".xlsx","リファレンス一覧"))</f>
        <v>リファレンス一覧</v>
      </c>
      <c r="F205" s="3" t="s">
        <v>1087</v>
      </c>
      <c r="G205" s="5" t="s">
        <v>585</v>
      </c>
      <c r="H205" s="14" t="s">
        <v>1851</v>
      </c>
      <c r="I205" s="3" t="s">
        <v>1852</v>
      </c>
      <c r="J205" s="14" t="s">
        <v>1921</v>
      </c>
    </row>
    <row r="206" spans="1:10" ht="13.8" x14ac:dyDescent="0.25">
      <c r="A206" s="6">
        <v>191</v>
      </c>
      <c r="B206" s="4" t="s">
        <v>612</v>
      </c>
      <c r="C206" s="3" t="s">
        <v>590</v>
      </c>
      <c r="D206" s="3" t="s">
        <v>95</v>
      </c>
      <c r="E206" s="16" t="str">
        <f ca="1">IF(T2_RDL_Index_t_2[[#This Row],[AECQ_Focus]]="YES",HYPERLINK(LEFT(CELL("filename",A191),FIND("[",CELL("filename",A191))-1)&amp;"\Automotive\"&amp;T2_RDL_Index_t_2[[#This Row],[Mfr_Abbr]]&amp;"_"&amp;T2_RDL_Index_t_2[[#This Row],[IC_PN]]&amp;".xlsx","リファレンス一覧"),HYPERLINK(LEFT(CELL("filename",A191),FIND("[",CELL("filename",A191))-1)&amp;T2_RDL_Index_t_2[[#This Row],[Mfr_Abbr]]&amp;"_"&amp;T2_RDL_Index_t_2[[#This Row],[IC_PN]]&amp;".xlsx","リファレンス一覧"))</f>
        <v>リファレンス一覧</v>
      </c>
      <c r="F206" s="3" t="s">
        <v>1088</v>
      </c>
      <c r="G206" s="5" t="s">
        <v>585</v>
      </c>
      <c r="H206" s="14" t="s">
        <v>1851</v>
      </c>
      <c r="I206" s="3" t="s">
        <v>1852</v>
      </c>
      <c r="J206" s="14" t="s">
        <v>1921</v>
      </c>
    </row>
    <row r="207" spans="1:10" ht="13.8" x14ac:dyDescent="0.25">
      <c r="A207" s="2">
        <v>192</v>
      </c>
      <c r="B207" s="4" t="s">
        <v>612</v>
      </c>
      <c r="C207" s="3" t="s">
        <v>590</v>
      </c>
      <c r="D207" s="3" t="s">
        <v>396</v>
      </c>
      <c r="E207" s="16" t="str">
        <f ca="1">IF(T2_RDL_Index_t_2[[#This Row],[AECQ_Focus]]="YES",HYPERLINK(LEFT(CELL("filename",A192),FIND("[",CELL("filename",A192))-1)&amp;"\Automotive\"&amp;T2_RDL_Index_t_2[[#This Row],[Mfr_Abbr]]&amp;"_"&amp;T2_RDL_Index_t_2[[#This Row],[IC_PN]]&amp;".xlsx","リファレンス一覧"),HYPERLINK(LEFT(CELL("filename",A192),FIND("[",CELL("filename",A192))-1)&amp;T2_RDL_Index_t_2[[#This Row],[Mfr_Abbr]]&amp;"_"&amp;T2_RDL_Index_t_2[[#This Row],[IC_PN]]&amp;".xlsx","リファレンス一覧"))</f>
        <v>リファレンス一覧</v>
      </c>
      <c r="F207" s="3" t="s">
        <v>1089</v>
      </c>
      <c r="G207" s="5" t="s">
        <v>585</v>
      </c>
      <c r="H207" s="14" t="s">
        <v>1851</v>
      </c>
      <c r="I207" s="3" t="s">
        <v>1852</v>
      </c>
      <c r="J207" s="14" t="s">
        <v>1921</v>
      </c>
    </row>
    <row r="208" spans="1:10" ht="13.8" x14ac:dyDescent="0.25">
      <c r="A208" s="6">
        <v>193</v>
      </c>
      <c r="B208" s="4" t="s">
        <v>612</v>
      </c>
      <c r="C208" s="3" t="s">
        <v>590</v>
      </c>
      <c r="D208" s="3" t="s">
        <v>2145</v>
      </c>
      <c r="E208" s="16" t="str">
        <f ca="1">IF(T2_RDL_Index_t_2[[#This Row],[AECQ_Focus]]="YES",HYPERLINK(LEFT(CELL("filename",A193),FIND("[",CELL("filename",A193))-1)&amp;"\Automotive\"&amp;T2_RDL_Index_t_2[[#This Row],[Mfr_Abbr]]&amp;"_"&amp;T2_RDL_Index_t_2[[#This Row],[IC_PN]]&amp;".xlsx","リファレンス一覧"),HYPERLINK(LEFT(CELL("filename",A193),FIND("[",CELL("filename",A193))-1)&amp;T2_RDL_Index_t_2[[#This Row],[Mfr_Abbr]]&amp;"_"&amp;T2_RDL_Index_t_2[[#This Row],[IC_PN]]&amp;".xlsx","リファレンス一覧"))</f>
        <v>リファレンス一覧</v>
      </c>
      <c r="F208" s="3" t="s">
        <v>2146</v>
      </c>
      <c r="G208" s="5" t="s">
        <v>585</v>
      </c>
      <c r="H208" s="14" t="s">
        <v>1851</v>
      </c>
      <c r="I208" s="3" t="s">
        <v>1852</v>
      </c>
      <c r="J208" s="14" t="s">
        <v>1921</v>
      </c>
    </row>
    <row r="209" spans="1:10" ht="13.8" x14ac:dyDescent="0.25">
      <c r="A209" s="2">
        <v>194</v>
      </c>
      <c r="B209" s="4" t="s">
        <v>612</v>
      </c>
      <c r="C209" s="3" t="s">
        <v>590</v>
      </c>
      <c r="D209" s="3" t="s">
        <v>2147</v>
      </c>
      <c r="E209" s="16" t="str">
        <f ca="1">IF(T2_RDL_Index_t_2[[#This Row],[AECQ_Focus]]="YES",HYPERLINK(LEFT(CELL("filename",A194),FIND("[",CELL("filename",A194))-1)&amp;"\Automotive\"&amp;T2_RDL_Index_t_2[[#This Row],[Mfr_Abbr]]&amp;"_"&amp;T2_RDL_Index_t_2[[#This Row],[IC_PN]]&amp;".xlsx","リファレンス一覧"),HYPERLINK(LEFT(CELL("filename",A194),FIND("[",CELL("filename",A194))-1)&amp;T2_RDL_Index_t_2[[#This Row],[Mfr_Abbr]]&amp;"_"&amp;T2_RDL_Index_t_2[[#This Row],[IC_PN]]&amp;".xlsx","リファレンス一覧"))</f>
        <v>リファレンス一覧</v>
      </c>
      <c r="F209" s="3" t="s">
        <v>2148</v>
      </c>
      <c r="G209" s="5" t="s">
        <v>585</v>
      </c>
      <c r="H209" s="14" t="s">
        <v>1851</v>
      </c>
      <c r="I209" s="3" t="s">
        <v>1852</v>
      </c>
      <c r="J209" s="14" t="s">
        <v>1921</v>
      </c>
    </row>
    <row r="210" spans="1:10" ht="13.8" x14ac:dyDescent="0.25">
      <c r="A210" s="6">
        <v>195</v>
      </c>
      <c r="B210" s="4" t="s">
        <v>612</v>
      </c>
      <c r="C210" s="3" t="s">
        <v>590</v>
      </c>
      <c r="D210" s="3" t="s">
        <v>718</v>
      </c>
      <c r="E210" s="16" t="str">
        <f ca="1">IF(T2_RDL_Index_t_2[[#This Row],[AECQ_Focus]]="YES",HYPERLINK(LEFT(CELL("filename",A195),FIND("[",CELL("filename",A195))-1)&amp;"\Automotive\"&amp;T2_RDL_Index_t_2[[#This Row],[Mfr_Abbr]]&amp;"_"&amp;T2_RDL_Index_t_2[[#This Row],[IC_PN]]&amp;".xlsx","リファレンス一覧"),HYPERLINK(LEFT(CELL("filename",A195),FIND("[",CELL("filename",A195))-1)&amp;T2_RDL_Index_t_2[[#This Row],[Mfr_Abbr]]&amp;"_"&amp;T2_RDL_Index_t_2[[#This Row],[IC_PN]]&amp;".xlsx","リファレンス一覧"))</f>
        <v>リファレンス一覧</v>
      </c>
      <c r="F210" s="3" t="s">
        <v>1090</v>
      </c>
      <c r="G210" s="5" t="s">
        <v>585</v>
      </c>
      <c r="H210" s="14" t="s">
        <v>894</v>
      </c>
      <c r="I210" s="3" t="s">
        <v>895</v>
      </c>
      <c r="J210" s="14" t="s">
        <v>1662</v>
      </c>
    </row>
    <row r="211" spans="1:10" ht="13.8" x14ac:dyDescent="0.25">
      <c r="A211" s="2">
        <v>196</v>
      </c>
      <c r="B211" s="4" t="s">
        <v>612</v>
      </c>
      <c r="C211" s="3" t="s">
        <v>590</v>
      </c>
      <c r="D211" s="3" t="s">
        <v>96</v>
      </c>
      <c r="E211" s="16" t="str">
        <f ca="1">IF(T2_RDL_Index_t_2[[#This Row],[AECQ_Focus]]="YES",HYPERLINK(LEFT(CELL("filename",A196),FIND("[",CELL("filename",A196))-1)&amp;"\Automotive\"&amp;T2_RDL_Index_t_2[[#This Row],[Mfr_Abbr]]&amp;"_"&amp;T2_RDL_Index_t_2[[#This Row],[IC_PN]]&amp;".xlsx","リファレンス一覧"),HYPERLINK(LEFT(CELL("filename",A196),FIND("[",CELL("filename",A196))-1)&amp;T2_RDL_Index_t_2[[#This Row],[Mfr_Abbr]]&amp;"_"&amp;T2_RDL_Index_t_2[[#This Row],[IC_PN]]&amp;".xlsx","リファレンス一覧"))</f>
        <v>リファレンス一覧</v>
      </c>
      <c r="F211" s="3" t="s">
        <v>1091</v>
      </c>
      <c r="G211" s="5" t="s">
        <v>585</v>
      </c>
      <c r="H211" s="14" t="s">
        <v>1851</v>
      </c>
      <c r="I211" s="3" t="s">
        <v>1852</v>
      </c>
      <c r="J211" s="14" t="s">
        <v>1921</v>
      </c>
    </row>
    <row r="212" spans="1:10" ht="13.8" x14ac:dyDescent="0.25">
      <c r="A212" s="6">
        <v>197</v>
      </c>
      <c r="B212" s="4" t="s">
        <v>612</v>
      </c>
      <c r="C212" s="3" t="s">
        <v>590</v>
      </c>
      <c r="D212" s="3" t="s">
        <v>787</v>
      </c>
      <c r="E212" s="16" t="str">
        <f ca="1">IF(T2_RDL_Index_t_2[[#This Row],[AECQ_Focus]]="YES",HYPERLINK(LEFT(CELL("filename",A197),FIND("[",CELL("filename",A197))-1)&amp;"\Automotive\"&amp;T2_RDL_Index_t_2[[#This Row],[Mfr_Abbr]]&amp;"_"&amp;T2_RDL_Index_t_2[[#This Row],[IC_PN]]&amp;".xlsx","リファレンス一覧"),HYPERLINK(LEFT(CELL("filename",A197),FIND("[",CELL("filename",A197))-1)&amp;T2_RDL_Index_t_2[[#This Row],[Mfr_Abbr]]&amp;"_"&amp;T2_RDL_Index_t_2[[#This Row],[IC_PN]]&amp;".xlsx","リファレンス一覧"))</f>
        <v>リファレンス一覧</v>
      </c>
      <c r="F212" s="3" t="s">
        <v>1092</v>
      </c>
      <c r="G212" s="5" t="s">
        <v>585</v>
      </c>
      <c r="H212" s="14" t="s">
        <v>894</v>
      </c>
      <c r="I212" s="3" t="s">
        <v>901</v>
      </c>
      <c r="J212" s="14" t="s">
        <v>1662</v>
      </c>
    </row>
    <row r="213" spans="1:10" ht="13.8" x14ac:dyDescent="0.25">
      <c r="A213" s="2">
        <v>198</v>
      </c>
      <c r="B213" s="4" t="s">
        <v>612</v>
      </c>
      <c r="C213" s="3" t="s">
        <v>590</v>
      </c>
      <c r="D213" s="3" t="s">
        <v>788</v>
      </c>
      <c r="E213" s="16" t="str">
        <f ca="1">IF(T2_RDL_Index_t_2[[#This Row],[AECQ_Focus]]="YES",HYPERLINK(LEFT(CELL("filename",A198),FIND("[",CELL("filename",A198))-1)&amp;"\Automotive\"&amp;T2_RDL_Index_t_2[[#This Row],[Mfr_Abbr]]&amp;"_"&amp;T2_RDL_Index_t_2[[#This Row],[IC_PN]]&amp;".xlsx","リファレンス一覧"),HYPERLINK(LEFT(CELL("filename",A198),FIND("[",CELL("filename",A198))-1)&amp;T2_RDL_Index_t_2[[#This Row],[Mfr_Abbr]]&amp;"_"&amp;T2_RDL_Index_t_2[[#This Row],[IC_PN]]&amp;".xlsx","リファレンス一覧"))</f>
        <v>リファレンス一覧</v>
      </c>
      <c r="F213" s="3" t="s">
        <v>2149</v>
      </c>
      <c r="G213" s="5" t="s">
        <v>585</v>
      </c>
      <c r="H213" s="14" t="s">
        <v>894</v>
      </c>
      <c r="I213" s="3" t="s">
        <v>901</v>
      </c>
      <c r="J213" s="14" t="s">
        <v>1866</v>
      </c>
    </row>
    <row r="214" spans="1:10" ht="13.8" x14ac:dyDescent="0.25">
      <c r="A214" s="6">
        <v>199</v>
      </c>
      <c r="B214" s="4" t="s">
        <v>612</v>
      </c>
      <c r="C214" s="3" t="s">
        <v>590</v>
      </c>
      <c r="D214" s="3" t="s">
        <v>2038</v>
      </c>
      <c r="E214" s="16" t="str">
        <f ca="1">IF(T2_RDL_Index_t_2[[#This Row],[AECQ_Focus]]="YES",HYPERLINK(LEFT(CELL("filename",A199),FIND("[",CELL("filename",A199))-1)&amp;"\Automotive\"&amp;T2_RDL_Index_t_2[[#This Row],[Mfr_Abbr]]&amp;"_"&amp;T2_RDL_Index_t_2[[#This Row],[IC_PN]]&amp;".xlsx","リファレンス一覧"),HYPERLINK(LEFT(CELL("filename",A199),FIND("[",CELL("filename",A199))-1)&amp;T2_RDL_Index_t_2[[#This Row],[Mfr_Abbr]]&amp;"_"&amp;T2_RDL_Index_t_2[[#This Row],[IC_PN]]&amp;".xlsx","リファレンス一覧"))</f>
        <v>リファレンス一覧</v>
      </c>
      <c r="F214" s="3" t="s">
        <v>2039</v>
      </c>
      <c r="G214" s="5" t="s">
        <v>585</v>
      </c>
      <c r="H214" s="14" t="s">
        <v>1851</v>
      </c>
      <c r="I214" s="3" t="s">
        <v>2040</v>
      </c>
      <c r="J214" s="14" t="s">
        <v>2041</v>
      </c>
    </row>
    <row r="215" spans="1:10" ht="13.8" x14ac:dyDescent="0.25">
      <c r="A215" s="2">
        <v>200</v>
      </c>
      <c r="B215" s="4" t="s">
        <v>614</v>
      </c>
      <c r="C215" s="3" t="s">
        <v>97</v>
      </c>
      <c r="D215" s="3" t="s">
        <v>2285</v>
      </c>
      <c r="E215" s="16" t="str">
        <f ca="1">IF(T2_RDL_Index_t_2[[#This Row],[AECQ_Focus]]="YES",HYPERLINK(LEFT(CELL("filename",A200),FIND("[",CELL("filename",A200))-1)&amp;"\Automotive\"&amp;T2_RDL_Index_t_2[[#This Row],[Mfr_Abbr]]&amp;"_"&amp;T2_RDL_Index_t_2[[#This Row],[IC_PN]]&amp;".xlsx","リファレンス一覧"),HYPERLINK(LEFT(CELL("filename",A200),FIND("[",CELL("filename",A200))-1)&amp;T2_RDL_Index_t_2[[#This Row],[Mfr_Abbr]]&amp;"_"&amp;T2_RDL_Index_t_2[[#This Row],[IC_PN]]&amp;".xlsx","リファレンス一覧"))</f>
        <v>リファレンス一覧</v>
      </c>
      <c r="F215" s="14" t="s">
        <v>2286</v>
      </c>
      <c r="G215" s="5" t="s">
        <v>585</v>
      </c>
      <c r="H215" s="14" t="s">
        <v>2287</v>
      </c>
      <c r="I215" s="3" t="s">
        <v>2288</v>
      </c>
      <c r="J215" s="3" t="s">
        <v>2289</v>
      </c>
    </row>
    <row r="216" spans="1:10" ht="13.8" x14ac:dyDescent="0.25">
      <c r="A216" s="6">
        <v>201</v>
      </c>
      <c r="B216" s="4" t="s">
        <v>614</v>
      </c>
      <c r="C216" s="3" t="s">
        <v>97</v>
      </c>
      <c r="D216" s="3" t="s">
        <v>2290</v>
      </c>
      <c r="E216" s="16" t="str">
        <f ca="1">IF(T2_RDL_Index_t_2[[#This Row],[AECQ_Focus]]="YES",HYPERLINK(LEFT(CELL("filename",A201),FIND("[",CELL("filename",A201))-1)&amp;"\Automotive\"&amp;T2_RDL_Index_t_2[[#This Row],[Mfr_Abbr]]&amp;"_"&amp;T2_RDL_Index_t_2[[#This Row],[IC_PN]]&amp;".xlsx","リファレンス一覧"),HYPERLINK(LEFT(CELL("filename",A201),FIND("[",CELL("filename",A201))-1)&amp;T2_RDL_Index_t_2[[#This Row],[Mfr_Abbr]]&amp;"_"&amp;T2_RDL_Index_t_2[[#This Row],[IC_PN]]&amp;".xlsx","リファレンス一覧"))</f>
        <v>リファレンス一覧</v>
      </c>
      <c r="F216" s="14" t="s">
        <v>2291</v>
      </c>
      <c r="G216" s="5" t="s">
        <v>585</v>
      </c>
      <c r="H216" s="14" t="s">
        <v>2287</v>
      </c>
      <c r="I216" s="3" t="s">
        <v>2288</v>
      </c>
      <c r="J216" s="3" t="s">
        <v>2292</v>
      </c>
    </row>
    <row r="217" spans="1:10" ht="13.8" x14ac:dyDescent="0.25">
      <c r="A217" s="2">
        <v>202</v>
      </c>
      <c r="B217" s="4" t="s">
        <v>1590</v>
      </c>
      <c r="C217" s="3" t="s">
        <v>1591</v>
      </c>
      <c r="D217" s="3" t="s">
        <v>1592</v>
      </c>
      <c r="E217" s="16" t="str">
        <f ca="1">IF(T2_RDL_Index_t_2[[#This Row],[AECQ_Focus]]="YES",HYPERLINK(LEFT(CELL("filename",A202),FIND("[",CELL("filename",A202))-1)&amp;"\Automotive\"&amp;T2_RDL_Index_t_2[[#This Row],[Mfr_Abbr]]&amp;"_"&amp;T2_RDL_Index_t_2[[#This Row],[IC_PN]]&amp;".xlsx","リファレンス一覧"),HYPERLINK(LEFT(CELL("filename",A202),FIND("[",CELL("filename",A202))-1)&amp;T2_RDL_Index_t_2[[#This Row],[Mfr_Abbr]]&amp;"_"&amp;T2_RDL_Index_t_2[[#This Row],[IC_PN]]&amp;".xlsx","リファレンス一覧"))</f>
        <v>リファレンス一覧</v>
      </c>
      <c r="F217" s="3" t="s">
        <v>1593</v>
      </c>
      <c r="G217" s="5" t="s">
        <v>585</v>
      </c>
      <c r="H217" s="14" t="s">
        <v>1851</v>
      </c>
      <c r="I217" s="3" t="s">
        <v>993</v>
      </c>
      <c r="J217" s="14" t="s">
        <v>915</v>
      </c>
    </row>
    <row r="218" spans="1:10" ht="13.8" x14ac:dyDescent="0.25">
      <c r="A218" s="6">
        <v>203</v>
      </c>
      <c r="B218" s="4" t="s">
        <v>615</v>
      </c>
      <c r="C218" s="3" t="s">
        <v>592</v>
      </c>
      <c r="D218" s="3" t="s">
        <v>98</v>
      </c>
      <c r="E218" s="16" t="str">
        <f ca="1">IF(T2_RDL_Index_t_2[[#This Row],[AECQ_Focus]]="YES",HYPERLINK(LEFT(CELL("filename",A203),FIND("[",CELL("filename",A203))-1)&amp;"\Automotive\"&amp;T2_RDL_Index_t_2[[#This Row],[Mfr_Abbr]]&amp;"_"&amp;T2_RDL_Index_t_2[[#This Row],[IC_PN]]&amp;".xlsx","リファレンス一覧"),HYPERLINK(LEFT(CELL("filename",A203),FIND("[",CELL("filename",A203))-1)&amp;T2_RDL_Index_t_2[[#This Row],[Mfr_Abbr]]&amp;"_"&amp;T2_RDL_Index_t_2[[#This Row],[IC_PN]]&amp;".xlsx","リファレンス一覧"))</f>
        <v>リファレンス一覧</v>
      </c>
      <c r="F218" s="3" t="s">
        <v>1094</v>
      </c>
      <c r="G218" s="5" t="s">
        <v>585</v>
      </c>
      <c r="H218" s="14" t="s">
        <v>1851</v>
      </c>
      <c r="I218" s="3" t="s">
        <v>1095</v>
      </c>
      <c r="J218" s="14" t="s">
        <v>1011</v>
      </c>
    </row>
    <row r="219" spans="1:10" ht="13.8" x14ac:dyDescent="0.25">
      <c r="A219" s="2">
        <v>204</v>
      </c>
      <c r="B219" s="4" t="s">
        <v>616</v>
      </c>
      <c r="C219" s="3" t="s">
        <v>593</v>
      </c>
      <c r="D219" s="3" t="s">
        <v>2279</v>
      </c>
      <c r="E219" s="16" t="str">
        <f ca="1">IF(T2_RDL_Index_t_2[[#This Row],[AECQ_Focus]]="YES",HYPERLINK(LEFT(CELL("filename",A204),FIND("[",CELL("filename",A204))-1)&amp;"\Automotive\"&amp;T2_RDL_Index_t_2[[#This Row],[Mfr_Abbr]]&amp;"_"&amp;T2_RDL_Index_t_2[[#This Row],[IC_PN]]&amp;".xlsx","リファレンス一覧"),HYPERLINK(LEFT(CELL("filename",A204),FIND("[",CELL("filename",A204))-1)&amp;T2_RDL_Index_t_2[[#This Row],[Mfr_Abbr]]&amp;"_"&amp;T2_RDL_Index_t_2[[#This Row],[IC_PN]]&amp;".xlsx","リファレンス一覧"))</f>
        <v>リファレンス一覧</v>
      </c>
      <c r="F219" s="14" t="s">
        <v>2293</v>
      </c>
      <c r="G219" s="5" t="s">
        <v>585</v>
      </c>
      <c r="H219" s="14" t="s">
        <v>2245</v>
      </c>
      <c r="I219" s="3" t="s">
        <v>2280</v>
      </c>
      <c r="J219" s="3" t="s">
        <v>2281</v>
      </c>
    </row>
    <row r="220" spans="1:10" ht="13.8" x14ac:dyDescent="0.25">
      <c r="A220" s="6">
        <v>205</v>
      </c>
      <c r="B220" s="4" t="s">
        <v>616</v>
      </c>
      <c r="C220" s="3" t="s">
        <v>593</v>
      </c>
      <c r="D220" s="3" t="s">
        <v>490</v>
      </c>
      <c r="E220" s="16" t="str">
        <f ca="1">IF(T2_RDL_Index_t_2[[#This Row],[AECQ_Focus]]="YES",HYPERLINK(LEFT(CELL("filename",A205),FIND("[",CELL("filename",A205))-1)&amp;"\Automotive\"&amp;T2_RDL_Index_t_2[[#This Row],[Mfr_Abbr]]&amp;"_"&amp;T2_RDL_Index_t_2[[#This Row],[IC_PN]]&amp;".xlsx","リファレンス一覧"),HYPERLINK(LEFT(CELL("filename",A205),FIND("[",CELL("filename",A205))-1)&amp;T2_RDL_Index_t_2[[#This Row],[Mfr_Abbr]]&amp;"_"&amp;T2_RDL_Index_t_2[[#This Row],[IC_PN]]&amp;".xlsx","リファレンス一覧"))</f>
        <v>リファレンス一覧</v>
      </c>
      <c r="F220" s="3" t="s">
        <v>1096</v>
      </c>
      <c r="G220" s="5" t="s">
        <v>585</v>
      </c>
      <c r="H220" s="14" t="s">
        <v>1851</v>
      </c>
      <c r="I220" s="3" t="s">
        <v>1097</v>
      </c>
      <c r="J220" s="14" t="s">
        <v>1098</v>
      </c>
    </row>
    <row r="221" spans="1:10" ht="13.8" x14ac:dyDescent="0.25">
      <c r="A221" s="2">
        <v>206</v>
      </c>
      <c r="B221" s="4" t="s">
        <v>616</v>
      </c>
      <c r="C221" s="3" t="s">
        <v>593</v>
      </c>
      <c r="D221" s="3" t="s">
        <v>841</v>
      </c>
      <c r="E221" s="16" t="str">
        <f ca="1">IF(T2_RDL_Index_t_2[[#This Row],[AECQ_Focus]]="YES",HYPERLINK(LEFT(CELL("filename",A206),FIND("[",CELL("filename",A206))-1)&amp;"\Automotive\"&amp;T2_RDL_Index_t_2[[#This Row],[Mfr_Abbr]]&amp;"_"&amp;T2_RDL_Index_t_2[[#This Row],[IC_PN]]&amp;".xlsx","リファレンス一覧"),HYPERLINK(LEFT(CELL("filename",A206),FIND("[",CELL("filename",A206))-1)&amp;T2_RDL_Index_t_2[[#This Row],[Mfr_Abbr]]&amp;"_"&amp;T2_RDL_Index_t_2[[#This Row],[IC_PN]]&amp;".xlsx","リファレンス一覧"))</f>
        <v>リファレンス一覧</v>
      </c>
      <c r="F221" s="3" t="s">
        <v>1099</v>
      </c>
      <c r="G221" s="5" t="s">
        <v>585</v>
      </c>
      <c r="H221" s="14" t="s">
        <v>894</v>
      </c>
      <c r="I221" s="3" t="s">
        <v>895</v>
      </c>
      <c r="J221" s="14" t="s">
        <v>1662</v>
      </c>
    </row>
    <row r="222" spans="1:10" ht="13.8" x14ac:dyDescent="0.25">
      <c r="A222" s="6">
        <v>207</v>
      </c>
      <c r="B222" s="4" t="s">
        <v>616</v>
      </c>
      <c r="C222" s="3" t="s">
        <v>593</v>
      </c>
      <c r="D222" s="3" t="s">
        <v>99</v>
      </c>
      <c r="E222" s="16" t="str">
        <f ca="1">IF(T2_RDL_Index_t_2[[#This Row],[AECQ_Focus]]="YES",HYPERLINK(LEFT(CELL("filename",A207),FIND("[",CELL("filename",A207))-1)&amp;"\Automotive\"&amp;T2_RDL_Index_t_2[[#This Row],[Mfr_Abbr]]&amp;"_"&amp;T2_RDL_Index_t_2[[#This Row],[IC_PN]]&amp;".xlsx","リファレンス一覧"),HYPERLINK(LEFT(CELL("filename",A207),FIND("[",CELL("filename",A207))-1)&amp;T2_RDL_Index_t_2[[#This Row],[Mfr_Abbr]]&amp;"_"&amp;T2_RDL_Index_t_2[[#This Row],[IC_PN]]&amp;".xlsx","リファレンス一覧"))</f>
        <v>リファレンス一覧</v>
      </c>
      <c r="F222" s="3" t="s">
        <v>1662</v>
      </c>
      <c r="G222" s="5" t="s">
        <v>585</v>
      </c>
      <c r="H222" s="14" t="s">
        <v>1662</v>
      </c>
      <c r="I222" s="3" t="s">
        <v>1662</v>
      </c>
      <c r="J222" s="14" t="s">
        <v>1662</v>
      </c>
    </row>
    <row r="223" spans="1:10" ht="13.8" x14ac:dyDescent="0.25">
      <c r="A223" s="2">
        <v>208</v>
      </c>
      <c r="B223" s="4" t="s">
        <v>616</v>
      </c>
      <c r="C223" s="3" t="s">
        <v>593</v>
      </c>
      <c r="D223" s="3" t="s">
        <v>100</v>
      </c>
      <c r="E223" s="16" t="str">
        <f ca="1">IF(T2_RDL_Index_t_2[[#This Row],[AECQ_Focus]]="YES",HYPERLINK(LEFT(CELL("filename",A208),FIND("[",CELL("filename",A208))-1)&amp;"\Automotive\"&amp;T2_RDL_Index_t_2[[#This Row],[Mfr_Abbr]]&amp;"_"&amp;T2_RDL_Index_t_2[[#This Row],[IC_PN]]&amp;".xlsx","リファレンス一覧"),HYPERLINK(LEFT(CELL("filename",A208),FIND("[",CELL("filename",A208))-1)&amp;T2_RDL_Index_t_2[[#This Row],[Mfr_Abbr]]&amp;"_"&amp;T2_RDL_Index_t_2[[#This Row],[IC_PN]]&amp;".xlsx","リファレンス一覧"))</f>
        <v>リファレンス一覧</v>
      </c>
      <c r="F223" s="3" t="s">
        <v>1100</v>
      </c>
      <c r="G223" s="5" t="s">
        <v>585</v>
      </c>
      <c r="H223" s="14" t="s">
        <v>1851</v>
      </c>
      <c r="I223" s="3" t="s">
        <v>1852</v>
      </c>
      <c r="J223" s="14" t="s">
        <v>1101</v>
      </c>
    </row>
    <row r="224" spans="1:10" ht="13.8" x14ac:dyDescent="0.25">
      <c r="A224" s="6">
        <v>209</v>
      </c>
      <c r="B224" s="4" t="s">
        <v>616</v>
      </c>
      <c r="C224" s="3" t="s">
        <v>593</v>
      </c>
      <c r="D224" s="3" t="s">
        <v>101</v>
      </c>
      <c r="E224" s="16" t="str">
        <f ca="1">IF(T2_RDL_Index_t_2[[#This Row],[AECQ_Focus]]="YES",HYPERLINK(LEFT(CELL("filename",A209),FIND("[",CELL("filename",A209))-1)&amp;"\Automotive\"&amp;T2_RDL_Index_t_2[[#This Row],[Mfr_Abbr]]&amp;"_"&amp;T2_RDL_Index_t_2[[#This Row],[IC_PN]]&amp;".xlsx","リファレンス一覧"),HYPERLINK(LEFT(CELL("filename",A209),FIND("[",CELL("filename",A209))-1)&amp;T2_RDL_Index_t_2[[#This Row],[Mfr_Abbr]]&amp;"_"&amp;T2_RDL_Index_t_2[[#This Row],[IC_PN]]&amp;".xlsx","リファレンス一覧"))</f>
        <v>リファレンス一覧</v>
      </c>
      <c r="F224" s="3" t="s">
        <v>1102</v>
      </c>
      <c r="G224" s="5" t="s">
        <v>585</v>
      </c>
      <c r="H224" s="14" t="s">
        <v>990</v>
      </c>
      <c r="I224" s="3" t="s">
        <v>990</v>
      </c>
      <c r="J224" s="14" t="s">
        <v>990</v>
      </c>
    </row>
    <row r="225" spans="1:10" ht="13.8" x14ac:dyDescent="0.25">
      <c r="A225" s="2">
        <v>210</v>
      </c>
      <c r="B225" s="4" t="s">
        <v>616</v>
      </c>
      <c r="C225" s="3" t="s">
        <v>593</v>
      </c>
      <c r="D225" s="3" t="s">
        <v>102</v>
      </c>
      <c r="E225" s="16" t="str">
        <f ca="1">IF(T2_RDL_Index_t_2[[#This Row],[AECQ_Focus]]="YES",HYPERLINK(LEFT(CELL("filename",A210),FIND("[",CELL("filename",A210))-1)&amp;"\Automotive\"&amp;T2_RDL_Index_t_2[[#This Row],[Mfr_Abbr]]&amp;"_"&amp;T2_RDL_Index_t_2[[#This Row],[IC_PN]]&amp;".xlsx","リファレンス一覧"),HYPERLINK(LEFT(CELL("filename",A210),FIND("[",CELL("filename",A210))-1)&amp;T2_RDL_Index_t_2[[#This Row],[Mfr_Abbr]]&amp;"_"&amp;T2_RDL_Index_t_2[[#This Row],[IC_PN]]&amp;".xlsx","リファレンス一覧"))</f>
        <v>リファレンス一覧</v>
      </c>
      <c r="F225" s="3" t="s">
        <v>1662</v>
      </c>
      <c r="G225" s="5" t="s">
        <v>585</v>
      </c>
      <c r="H225" s="14" t="s">
        <v>1662</v>
      </c>
      <c r="I225" s="3" t="s">
        <v>1662</v>
      </c>
      <c r="J225" s="14" t="s">
        <v>1662</v>
      </c>
    </row>
    <row r="226" spans="1:10" ht="13.8" x14ac:dyDescent="0.25">
      <c r="A226" s="6">
        <v>211</v>
      </c>
      <c r="B226" s="4" t="s">
        <v>616</v>
      </c>
      <c r="C226" s="3" t="s">
        <v>593</v>
      </c>
      <c r="D226" s="3" t="s">
        <v>107</v>
      </c>
      <c r="E226" s="16" t="str">
        <f ca="1">IF(T2_RDL_Index_t_2[[#This Row],[AECQ_Focus]]="YES",HYPERLINK(LEFT(CELL("filename",A211),FIND("[",CELL("filename",A211))-1)&amp;"\Automotive\"&amp;T2_RDL_Index_t_2[[#This Row],[Mfr_Abbr]]&amp;"_"&amp;T2_RDL_Index_t_2[[#This Row],[IC_PN]]&amp;".xlsx","リファレンス一覧"),HYPERLINK(LEFT(CELL("filename",A211),FIND("[",CELL("filename",A211))-1)&amp;T2_RDL_Index_t_2[[#This Row],[Mfr_Abbr]]&amp;"_"&amp;T2_RDL_Index_t_2[[#This Row],[IC_PN]]&amp;".xlsx","リファレンス一覧"))</f>
        <v>リファレンス一覧</v>
      </c>
      <c r="F226" s="3" t="s">
        <v>1103</v>
      </c>
      <c r="G226" s="5" t="s">
        <v>585</v>
      </c>
      <c r="H226" s="14" t="s">
        <v>1851</v>
      </c>
      <c r="I226" s="3" t="s">
        <v>1852</v>
      </c>
      <c r="J226" s="14" t="s">
        <v>1101</v>
      </c>
    </row>
    <row r="227" spans="1:10" ht="13.8" x14ac:dyDescent="0.25">
      <c r="A227" s="2">
        <v>212</v>
      </c>
      <c r="B227" s="4" t="s">
        <v>616</v>
      </c>
      <c r="C227" s="3" t="s">
        <v>593</v>
      </c>
      <c r="D227" s="3" t="s">
        <v>633</v>
      </c>
      <c r="E227" s="16" t="str">
        <f ca="1">IF(T2_RDL_Index_t_2[[#This Row],[AECQ_Focus]]="YES",HYPERLINK(LEFT(CELL("filename",A212),FIND("[",CELL("filename",A212))-1)&amp;"\Automotive\"&amp;T2_RDL_Index_t_2[[#This Row],[Mfr_Abbr]]&amp;"_"&amp;T2_RDL_Index_t_2[[#This Row],[IC_PN]]&amp;".xlsx","リファレンス一覧"),HYPERLINK(LEFT(CELL("filename",A212),FIND("[",CELL("filename",A212))-1)&amp;T2_RDL_Index_t_2[[#This Row],[Mfr_Abbr]]&amp;"_"&amp;T2_RDL_Index_t_2[[#This Row],[IC_PN]]&amp;".xlsx","リファレンス一覧"))</f>
        <v>リファレンス一覧</v>
      </c>
      <c r="F227" s="3" t="s">
        <v>2150</v>
      </c>
      <c r="G227" s="5" t="s">
        <v>585</v>
      </c>
      <c r="H227" s="14" t="s">
        <v>894</v>
      </c>
      <c r="I227" s="3" t="s">
        <v>901</v>
      </c>
      <c r="J227" s="14" t="s">
        <v>1866</v>
      </c>
    </row>
    <row r="228" spans="1:10" ht="13.8" x14ac:dyDescent="0.25">
      <c r="A228" s="6">
        <v>213</v>
      </c>
      <c r="B228" s="4" t="s">
        <v>616</v>
      </c>
      <c r="C228" s="3" t="s">
        <v>593</v>
      </c>
      <c r="D228" s="3" t="s">
        <v>108</v>
      </c>
      <c r="E228" s="16" t="str">
        <f ca="1">IF(T2_RDL_Index_t_2[[#This Row],[AECQ_Focus]]="YES",HYPERLINK(LEFT(CELL("filename",A213),FIND("[",CELL("filename",A213))-1)&amp;"\Automotive\"&amp;T2_RDL_Index_t_2[[#This Row],[Mfr_Abbr]]&amp;"_"&amp;T2_RDL_Index_t_2[[#This Row],[IC_PN]]&amp;".xlsx","リファレンス一覧"),HYPERLINK(LEFT(CELL("filename",A213),FIND("[",CELL("filename",A213))-1)&amp;T2_RDL_Index_t_2[[#This Row],[Mfr_Abbr]]&amp;"_"&amp;T2_RDL_Index_t_2[[#This Row],[IC_PN]]&amp;".xlsx","リファレンス一覧"))</f>
        <v>リファレンス一覧</v>
      </c>
      <c r="F228" s="3" t="s">
        <v>1662</v>
      </c>
      <c r="G228" s="5" t="s">
        <v>585</v>
      </c>
      <c r="H228" s="14" t="s">
        <v>1662</v>
      </c>
      <c r="I228" s="3" t="s">
        <v>1662</v>
      </c>
      <c r="J228" s="14" t="s">
        <v>1662</v>
      </c>
    </row>
    <row r="229" spans="1:10" ht="13.8" x14ac:dyDescent="0.25">
      <c r="A229" s="2">
        <v>214</v>
      </c>
      <c r="B229" s="4" t="s">
        <v>616</v>
      </c>
      <c r="C229" s="3" t="s">
        <v>593</v>
      </c>
      <c r="D229" s="3" t="s">
        <v>789</v>
      </c>
      <c r="E229" s="16" t="str">
        <f ca="1">IF(T2_RDL_Index_t_2[[#This Row],[AECQ_Focus]]="YES",HYPERLINK(LEFT(CELL("filename",A214),FIND("[",CELL("filename",A214))-1)&amp;"\Automotive\"&amp;T2_RDL_Index_t_2[[#This Row],[Mfr_Abbr]]&amp;"_"&amp;T2_RDL_Index_t_2[[#This Row],[IC_PN]]&amp;".xlsx","リファレンス一覧"),HYPERLINK(LEFT(CELL("filename",A214),FIND("[",CELL("filename",A214))-1)&amp;T2_RDL_Index_t_2[[#This Row],[Mfr_Abbr]]&amp;"_"&amp;T2_RDL_Index_t_2[[#This Row],[IC_PN]]&amp;".xlsx","リファレンス一覧"))</f>
        <v>リファレンス一覧</v>
      </c>
      <c r="F229" s="3" t="s">
        <v>1104</v>
      </c>
      <c r="G229" s="5" t="s">
        <v>585</v>
      </c>
      <c r="H229" s="14" t="s">
        <v>894</v>
      </c>
      <c r="I229" s="3" t="s">
        <v>901</v>
      </c>
      <c r="J229" s="14" t="s">
        <v>1662</v>
      </c>
    </row>
    <row r="230" spans="1:10" ht="13.8" x14ac:dyDescent="0.25">
      <c r="A230" s="6">
        <v>215</v>
      </c>
      <c r="B230" s="4" t="s">
        <v>616</v>
      </c>
      <c r="C230" s="3" t="s">
        <v>593</v>
      </c>
      <c r="D230" s="3" t="s">
        <v>109</v>
      </c>
      <c r="E230" s="16" t="str">
        <f ca="1">IF(T2_RDL_Index_t_2[[#This Row],[AECQ_Focus]]="YES",HYPERLINK(LEFT(CELL("filename",A215),FIND("[",CELL("filename",A215))-1)&amp;"\Automotive\"&amp;T2_RDL_Index_t_2[[#This Row],[Mfr_Abbr]]&amp;"_"&amp;T2_RDL_Index_t_2[[#This Row],[IC_PN]]&amp;".xlsx","リファレンス一覧"),HYPERLINK(LEFT(CELL("filename",A215),FIND("[",CELL("filename",A215))-1)&amp;T2_RDL_Index_t_2[[#This Row],[Mfr_Abbr]]&amp;"_"&amp;T2_RDL_Index_t_2[[#This Row],[IC_PN]]&amp;".xlsx","リファレンス一覧"))</f>
        <v>リファレンス一覧</v>
      </c>
      <c r="F230" s="3" t="s">
        <v>1105</v>
      </c>
      <c r="G230" s="5" t="s">
        <v>585</v>
      </c>
      <c r="H230" s="14" t="s">
        <v>1851</v>
      </c>
      <c r="I230" s="3" t="s">
        <v>1852</v>
      </c>
      <c r="J230" s="14" t="s">
        <v>1101</v>
      </c>
    </row>
    <row r="231" spans="1:10" ht="13.8" x14ac:dyDescent="0.25">
      <c r="A231" s="2">
        <v>216</v>
      </c>
      <c r="B231" s="4" t="s">
        <v>616</v>
      </c>
      <c r="C231" s="3" t="s">
        <v>593</v>
      </c>
      <c r="D231" s="3" t="s">
        <v>103</v>
      </c>
      <c r="E231" s="16" t="str">
        <f ca="1">IF(T2_RDL_Index_t_2[[#This Row],[AECQ_Focus]]="YES",HYPERLINK(LEFT(CELL("filename",A216),FIND("[",CELL("filename",A216))-1)&amp;"\Automotive\"&amp;T2_RDL_Index_t_2[[#This Row],[Mfr_Abbr]]&amp;"_"&amp;T2_RDL_Index_t_2[[#This Row],[IC_PN]]&amp;".xlsx","リファレンス一覧"),HYPERLINK(LEFT(CELL("filename",A216),FIND("[",CELL("filename",A216))-1)&amp;T2_RDL_Index_t_2[[#This Row],[Mfr_Abbr]]&amp;"_"&amp;T2_RDL_Index_t_2[[#This Row],[IC_PN]]&amp;".xlsx","リファレンス一覧"))</f>
        <v>リファレンス一覧</v>
      </c>
      <c r="F231" s="3" t="s">
        <v>1106</v>
      </c>
      <c r="G231" s="5" t="s">
        <v>585</v>
      </c>
      <c r="H231" s="14" t="s">
        <v>990</v>
      </c>
      <c r="I231" s="3" t="s">
        <v>990</v>
      </c>
      <c r="J231" s="14" t="s">
        <v>990</v>
      </c>
    </row>
    <row r="232" spans="1:10" ht="13.8" x14ac:dyDescent="0.25">
      <c r="A232" s="6">
        <v>217</v>
      </c>
      <c r="B232" s="4" t="s">
        <v>616</v>
      </c>
      <c r="C232" s="3" t="s">
        <v>593</v>
      </c>
      <c r="D232" s="3" t="s">
        <v>632</v>
      </c>
      <c r="E232" s="16" t="str">
        <f ca="1">IF(T2_RDL_Index_t_2[[#This Row],[AECQ_Focus]]="YES",HYPERLINK(LEFT(CELL("filename",A217),FIND("[",CELL("filename",A217))-1)&amp;"\Automotive\"&amp;T2_RDL_Index_t_2[[#This Row],[Mfr_Abbr]]&amp;"_"&amp;T2_RDL_Index_t_2[[#This Row],[IC_PN]]&amp;".xlsx","リファレンス一覧"),HYPERLINK(LEFT(CELL("filename",A217),FIND("[",CELL("filename",A217))-1)&amp;T2_RDL_Index_t_2[[#This Row],[Mfr_Abbr]]&amp;"_"&amp;T2_RDL_Index_t_2[[#This Row],[IC_PN]]&amp;".xlsx","リファレンス一覧"))</f>
        <v>リファレンス一覧</v>
      </c>
      <c r="F232" s="3" t="s">
        <v>1997</v>
      </c>
      <c r="G232" s="5" t="s">
        <v>585</v>
      </c>
      <c r="H232" s="14" t="s">
        <v>1851</v>
      </c>
      <c r="I232" s="3" t="s">
        <v>1852</v>
      </c>
      <c r="J232" s="14" t="s">
        <v>1921</v>
      </c>
    </row>
    <row r="233" spans="1:10" ht="13.8" x14ac:dyDescent="0.25">
      <c r="A233" s="2">
        <v>218</v>
      </c>
      <c r="B233" s="4" t="s">
        <v>616</v>
      </c>
      <c r="C233" s="3" t="s">
        <v>593</v>
      </c>
      <c r="D233" s="3" t="s">
        <v>104</v>
      </c>
      <c r="E233" s="16" t="str">
        <f ca="1">IF(T2_RDL_Index_t_2[[#This Row],[AECQ_Focus]]="YES",HYPERLINK(LEFT(CELL("filename",A218),FIND("[",CELL("filename",A218))-1)&amp;"\Automotive\"&amp;T2_RDL_Index_t_2[[#This Row],[Mfr_Abbr]]&amp;"_"&amp;T2_RDL_Index_t_2[[#This Row],[IC_PN]]&amp;".xlsx","リファレンス一覧"),HYPERLINK(LEFT(CELL("filename",A218),FIND("[",CELL("filename",A218))-1)&amp;T2_RDL_Index_t_2[[#This Row],[Mfr_Abbr]]&amp;"_"&amp;T2_RDL_Index_t_2[[#This Row],[IC_PN]]&amp;".xlsx","リファレンス一覧"))</f>
        <v>リファレンス一覧</v>
      </c>
      <c r="F233" s="3" t="s">
        <v>1108</v>
      </c>
      <c r="G233" s="5" t="s">
        <v>585</v>
      </c>
      <c r="H233" s="14" t="s">
        <v>990</v>
      </c>
      <c r="I233" s="3" t="s">
        <v>990</v>
      </c>
      <c r="J233" s="14" t="s">
        <v>990</v>
      </c>
    </row>
    <row r="234" spans="1:10" ht="13.8" x14ac:dyDescent="0.25">
      <c r="A234" s="6">
        <v>219</v>
      </c>
      <c r="B234" s="4" t="s">
        <v>616</v>
      </c>
      <c r="C234" s="3" t="s">
        <v>593</v>
      </c>
      <c r="D234" s="3" t="s">
        <v>105</v>
      </c>
      <c r="E234" s="16" t="str">
        <f ca="1">IF(T2_RDL_Index_t_2[[#This Row],[AECQ_Focus]]="YES",HYPERLINK(LEFT(CELL("filename",A219),FIND("[",CELL("filename",A219))-1)&amp;"\Automotive\"&amp;T2_RDL_Index_t_2[[#This Row],[Mfr_Abbr]]&amp;"_"&amp;T2_RDL_Index_t_2[[#This Row],[IC_PN]]&amp;".xlsx","リファレンス一覧"),HYPERLINK(LEFT(CELL("filename",A219),FIND("[",CELL("filename",A219))-1)&amp;T2_RDL_Index_t_2[[#This Row],[Mfr_Abbr]]&amp;"_"&amp;T2_RDL_Index_t_2[[#This Row],[IC_PN]]&amp;".xlsx","リファレンス一覧"))</f>
        <v>リファレンス一覧</v>
      </c>
      <c r="F234" s="3" t="s">
        <v>1109</v>
      </c>
      <c r="G234" s="5" t="s">
        <v>585</v>
      </c>
      <c r="H234" s="14" t="s">
        <v>990</v>
      </c>
      <c r="I234" s="3" t="s">
        <v>990</v>
      </c>
      <c r="J234" s="14" t="s">
        <v>990</v>
      </c>
    </row>
    <row r="235" spans="1:10" ht="13.8" x14ac:dyDescent="0.25">
      <c r="A235" s="2">
        <v>220</v>
      </c>
      <c r="B235" s="4" t="s">
        <v>616</v>
      </c>
      <c r="C235" s="3" t="s">
        <v>593</v>
      </c>
      <c r="D235" s="3" t="s">
        <v>106</v>
      </c>
      <c r="E235" s="16" t="str">
        <f ca="1">IF(T2_RDL_Index_t_2[[#This Row],[AECQ_Focus]]="YES",HYPERLINK(LEFT(CELL("filename",A220),FIND("[",CELL("filename",A220))-1)&amp;"\Automotive\"&amp;T2_RDL_Index_t_2[[#This Row],[Mfr_Abbr]]&amp;"_"&amp;T2_RDL_Index_t_2[[#This Row],[IC_PN]]&amp;".xlsx","リファレンス一覧"),HYPERLINK(LEFT(CELL("filename",A220),FIND("[",CELL("filename",A220))-1)&amp;T2_RDL_Index_t_2[[#This Row],[Mfr_Abbr]]&amp;"_"&amp;T2_RDL_Index_t_2[[#This Row],[IC_PN]]&amp;".xlsx","リファレンス一覧"))</f>
        <v>リファレンス一覧</v>
      </c>
      <c r="F235" s="3" t="s">
        <v>1110</v>
      </c>
      <c r="G235" s="5" t="s">
        <v>585</v>
      </c>
      <c r="H235" s="14" t="s">
        <v>990</v>
      </c>
      <c r="I235" s="3" t="s">
        <v>990</v>
      </c>
      <c r="J235" s="14" t="s">
        <v>990</v>
      </c>
    </row>
    <row r="236" spans="1:10" ht="13.8" x14ac:dyDescent="0.25">
      <c r="A236" s="6">
        <v>221</v>
      </c>
      <c r="B236" s="4" t="s">
        <v>616</v>
      </c>
      <c r="C236" s="3" t="s">
        <v>593</v>
      </c>
      <c r="D236" s="3" t="s">
        <v>397</v>
      </c>
      <c r="E236" s="16" t="str">
        <f ca="1">IF(T2_RDL_Index_t_2[[#This Row],[AECQ_Focus]]="YES",HYPERLINK(LEFT(CELL("filename",A221),FIND("[",CELL("filename",A221))-1)&amp;"\Automotive\"&amp;T2_RDL_Index_t_2[[#This Row],[Mfr_Abbr]]&amp;"_"&amp;T2_RDL_Index_t_2[[#This Row],[IC_PN]]&amp;".xlsx","リファレンス一覧"),HYPERLINK(LEFT(CELL("filename",A221),FIND("[",CELL("filename",A221))-1)&amp;T2_RDL_Index_t_2[[#This Row],[Mfr_Abbr]]&amp;"_"&amp;T2_RDL_Index_t_2[[#This Row],[IC_PN]]&amp;".xlsx","リファレンス一覧"))</f>
        <v>リファレンス一覧</v>
      </c>
      <c r="F236" s="3" t="s">
        <v>1111</v>
      </c>
      <c r="G236" s="5" t="s">
        <v>585</v>
      </c>
      <c r="H236" s="14" t="s">
        <v>1851</v>
      </c>
      <c r="I236" s="3" t="s">
        <v>1852</v>
      </c>
      <c r="J236" s="14" t="s">
        <v>1921</v>
      </c>
    </row>
    <row r="237" spans="1:10" ht="13.8" x14ac:dyDescent="0.25">
      <c r="A237" s="2">
        <v>222</v>
      </c>
      <c r="B237" s="4" t="s">
        <v>616</v>
      </c>
      <c r="C237" s="3" t="s">
        <v>593</v>
      </c>
      <c r="D237" s="3" t="s">
        <v>2278</v>
      </c>
      <c r="E237" s="16" t="str">
        <f ca="1">IF(T2_RDL_Index_t_2[[#This Row],[AECQ_Focus]]="YES",HYPERLINK(LEFT(CELL("filename",A222),FIND("[",CELL("filename",A222))-1)&amp;"\Automotive\"&amp;T2_RDL_Index_t_2[[#This Row],[Mfr_Abbr]]&amp;"_"&amp;T2_RDL_Index_t_2[[#This Row],[IC_PN]]&amp;".xlsx","リファレンス一覧"),HYPERLINK(LEFT(CELL("filename",A222),FIND("[",CELL("filename",A222))-1)&amp;T2_RDL_Index_t_2[[#This Row],[Mfr_Abbr]]&amp;"_"&amp;T2_RDL_Index_t_2[[#This Row],[IC_PN]]&amp;".xlsx","リファレンス一覧"))</f>
        <v>リファレンス一覧</v>
      </c>
      <c r="F237" s="14" t="s">
        <v>1662</v>
      </c>
      <c r="G237" s="5" t="s">
        <v>585</v>
      </c>
      <c r="H237" s="14" t="s">
        <v>1851</v>
      </c>
      <c r="I237" s="3" t="s">
        <v>2260</v>
      </c>
      <c r="J237" s="3" t="s">
        <v>1922</v>
      </c>
    </row>
    <row r="238" spans="1:10" ht="13.8" x14ac:dyDescent="0.25">
      <c r="A238" s="6">
        <v>223</v>
      </c>
      <c r="B238" s="4" t="s">
        <v>616</v>
      </c>
      <c r="C238" s="3" t="s">
        <v>593</v>
      </c>
      <c r="D238" s="3" t="s">
        <v>719</v>
      </c>
      <c r="E238" s="16" t="str">
        <f ca="1">IF(T2_RDL_Index_t_2[[#This Row],[AECQ_Focus]]="YES",HYPERLINK(LEFT(CELL("filename",A223),FIND("[",CELL("filename",A223))-1)&amp;"\Automotive\"&amp;T2_RDL_Index_t_2[[#This Row],[Mfr_Abbr]]&amp;"_"&amp;T2_RDL_Index_t_2[[#This Row],[IC_PN]]&amp;".xlsx","リファレンス一覧"),HYPERLINK(LEFT(CELL("filename",A223),FIND("[",CELL("filename",A223))-1)&amp;T2_RDL_Index_t_2[[#This Row],[Mfr_Abbr]]&amp;"_"&amp;T2_RDL_Index_t_2[[#This Row],[IC_PN]]&amp;".xlsx","リファレンス一覧"))</f>
        <v>リファレンス一覧</v>
      </c>
      <c r="F238" s="3" t="s">
        <v>1998</v>
      </c>
      <c r="G238" s="5" t="s">
        <v>585</v>
      </c>
      <c r="H238" s="14" t="s">
        <v>1851</v>
      </c>
      <c r="I238" s="3" t="s">
        <v>1884</v>
      </c>
      <c r="J238" s="14" t="s">
        <v>1951</v>
      </c>
    </row>
    <row r="239" spans="1:10" ht="13.8" x14ac:dyDescent="0.25">
      <c r="A239" s="2">
        <v>224</v>
      </c>
      <c r="B239" s="4" t="s">
        <v>616</v>
      </c>
      <c r="C239" s="3" t="s">
        <v>593</v>
      </c>
      <c r="D239" s="3" t="s">
        <v>110</v>
      </c>
      <c r="E239" s="16" t="str">
        <f ca="1">IF(T2_RDL_Index_t_2[[#This Row],[AECQ_Focus]]="YES",HYPERLINK(LEFT(CELL("filename",A224),FIND("[",CELL("filename",A224))-1)&amp;"\Automotive\"&amp;T2_RDL_Index_t_2[[#This Row],[Mfr_Abbr]]&amp;"_"&amp;T2_RDL_Index_t_2[[#This Row],[IC_PN]]&amp;".xlsx","リファレンス一覧"),HYPERLINK(LEFT(CELL("filename",A224),FIND("[",CELL("filename",A224))-1)&amp;T2_RDL_Index_t_2[[#This Row],[Mfr_Abbr]]&amp;"_"&amp;T2_RDL_Index_t_2[[#This Row],[IC_PN]]&amp;".xlsx","リファレンス一覧"))</f>
        <v>リファレンス一覧</v>
      </c>
      <c r="F239" s="3" t="s">
        <v>1662</v>
      </c>
      <c r="G239" s="5" t="s">
        <v>585</v>
      </c>
      <c r="H239" s="14" t="s">
        <v>1662</v>
      </c>
      <c r="I239" s="3" t="s">
        <v>1662</v>
      </c>
      <c r="J239" s="14" t="s">
        <v>1662</v>
      </c>
    </row>
    <row r="240" spans="1:10" ht="13.8" x14ac:dyDescent="0.25">
      <c r="A240" s="6">
        <v>225</v>
      </c>
      <c r="B240" s="4" t="s">
        <v>616</v>
      </c>
      <c r="C240" s="3" t="s">
        <v>593</v>
      </c>
      <c r="D240" s="3" t="s">
        <v>112</v>
      </c>
      <c r="E240" s="16" t="str">
        <f ca="1">IF(T2_RDL_Index_t_2[[#This Row],[AECQ_Focus]]="YES",HYPERLINK(LEFT(CELL("filename",A225),FIND("[",CELL("filename",A225))-1)&amp;"\Automotive\"&amp;T2_RDL_Index_t_2[[#This Row],[Mfr_Abbr]]&amp;"_"&amp;T2_RDL_Index_t_2[[#This Row],[IC_PN]]&amp;".xlsx","リファレンス一覧"),HYPERLINK(LEFT(CELL("filename",A225),FIND("[",CELL("filename",A225))-1)&amp;T2_RDL_Index_t_2[[#This Row],[Mfr_Abbr]]&amp;"_"&amp;T2_RDL_Index_t_2[[#This Row],[IC_PN]]&amp;".xlsx","リファレンス一覧"))</f>
        <v>リファレンス一覧</v>
      </c>
      <c r="F240" s="3" t="s">
        <v>1112</v>
      </c>
      <c r="G240" s="5" t="s">
        <v>585</v>
      </c>
      <c r="H240" s="14" t="s">
        <v>1851</v>
      </c>
      <c r="I240" s="3" t="s">
        <v>1852</v>
      </c>
      <c r="J240" s="14" t="s">
        <v>1095</v>
      </c>
    </row>
    <row r="241" spans="1:10" ht="13.8" x14ac:dyDescent="0.25">
      <c r="A241" s="2">
        <v>226</v>
      </c>
      <c r="B241" s="4" t="s">
        <v>616</v>
      </c>
      <c r="C241" s="3" t="s">
        <v>593</v>
      </c>
      <c r="D241" s="3" t="s">
        <v>659</v>
      </c>
      <c r="E241" s="16" t="str">
        <f ca="1">IF(T2_RDL_Index_t_2[[#This Row],[AECQ_Focus]]="YES",HYPERLINK(LEFT(CELL("filename",A226),FIND("[",CELL("filename",A226))-1)&amp;"\Automotive\"&amp;T2_RDL_Index_t_2[[#This Row],[Mfr_Abbr]]&amp;"_"&amp;T2_RDL_Index_t_2[[#This Row],[IC_PN]]&amp;".xlsx","リファレンス一覧"),HYPERLINK(LEFT(CELL("filename",A226),FIND("[",CELL("filename",A226))-1)&amp;T2_RDL_Index_t_2[[#This Row],[Mfr_Abbr]]&amp;"_"&amp;T2_RDL_Index_t_2[[#This Row],[IC_PN]]&amp;".xlsx","リファレンス一覧"))</f>
        <v>リファレンス一覧</v>
      </c>
      <c r="F241" s="3" t="s">
        <v>1113</v>
      </c>
      <c r="G241" s="5" t="s">
        <v>585</v>
      </c>
      <c r="H241" s="14" t="s">
        <v>1851</v>
      </c>
      <c r="I241" s="3" t="s">
        <v>1852</v>
      </c>
      <c r="J241" s="14" t="s">
        <v>1921</v>
      </c>
    </row>
    <row r="242" spans="1:10" ht="13.8" x14ac:dyDescent="0.25">
      <c r="A242" s="6">
        <v>227</v>
      </c>
      <c r="B242" s="4" t="s">
        <v>616</v>
      </c>
      <c r="C242" s="3" t="s">
        <v>593</v>
      </c>
      <c r="D242" s="3" t="s">
        <v>111</v>
      </c>
      <c r="E242" s="16" t="str">
        <f ca="1">IF(T2_RDL_Index_t_2[[#This Row],[AECQ_Focus]]="YES",HYPERLINK(LEFT(CELL("filename",A227),FIND("[",CELL("filename",A227))-1)&amp;"\Automotive\"&amp;T2_RDL_Index_t_2[[#This Row],[Mfr_Abbr]]&amp;"_"&amp;T2_RDL_Index_t_2[[#This Row],[IC_PN]]&amp;".xlsx","リファレンス一覧"),HYPERLINK(LEFT(CELL("filename",A227),FIND("[",CELL("filename",A227))-1)&amp;T2_RDL_Index_t_2[[#This Row],[Mfr_Abbr]]&amp;"_"&amp;T2_RDL_Index_t_2[[#This Row],[IC_PN]]&amp;".xlsx","リファレンス一覧"))</f>
        <v>リファレンス一覧</v>
      </c>
      <c r="F242" s="3" t="s">
        <v>1662</v>
      </c>
      <c r="G242" s="5" t="s">
        <v>585</v>
      </c>
      <c r="H242" s="14" t="s">
        <v>1662</v>
      </c>
      <c r="I242" s="3" t="s">
        <v>1662</v>
      </c>
      <c r="J242" s="14" t="s">
        <v>1662</v>
      </c>
    </row>
    <row r="243" spans="1:10" ht="13.8" x14ac:dyDescent="0.25">
      <c r="A243" s="2">
        <v>228</v>
      </c>
      <c r="B243" s="4" t="s">
        <v>616</v>
      </c>
      <c r="C243" s="3" t="s">
        <v>593</v>
      </c>
      <c r="D243" s="3" t="s">
        <v>113</v>
      </c>
      <c r="E243" s="16" t="str">
        <f ca="1">IF(T2_RDL_Index_t_2[[#This Row],[AECQ_Focus]]="YES",HYPERLINK(LEFT(CELL("filename",A228),FIND("[",CELL("filename",A228))-1)&amp;"\Automotive\"&amp;T2_RDL_Index_t_2[[#This Row],[Mfr_Abbr]]&amp;"_"&amp;T2_RDL_Index_t_2[[#This Row],[IC_PN]]&amp;".xlsx","リファレンス一覧"),HYPERLINK(LEFT(CELL("filename",A228),FIND("[",CELL("filename",A228))-1)&amp;T2_RDL_Index_t_2[[#This Row],[Mfr_Abbr]]&amp;"_"&amp;T2_RDL_Index_t_2[[#This Row],[IC_PN]]&amp;".xlsx","リファレンス一覧"))</f>
        <v>リファレンス一覧</v>
      </c>
      <c r="F243" s="3" t="s">
        <v>1662</v>
      </c>
      <c r="G243" s="5" t="s">
        <v>585</v>
      </c>
      <c r="H243" s="14" t="s">
        <v>1662</v>
      </c>
      <c r="I243" s="3" t="s">
        <v>1662</v>
      </c>
      <c r="J243" s="14" t="s">
        <v>1662</v>
      </c>
    </row>
    <row r="244" spans="1:10" ht="13.8" x14ac:dyDescent="0.25">
      <c r="A244" s="6">
        <v>229</v>
      </c>
      <c r="B244" s="4" t="s">
        <v>616</v>
      </c>
      <c r="C244" s="3" t="s">
        <v>593</v>
      </c>
      <c r="D244" s="3" t="s">
        <v>114</v>
      </c>
      <c r="E244" s="16" t="str">
        <f ca="1">IF(T2_RDL_Index_t_2[[#This Row],[AECQ_Focus]]="YES",HYPERLINK(LEFT(CELL("filename",A229),FIND("[",CELL("filename",A229))-1)&amp;"\Automotive\"&amp;T2_RDL_Index_t_2[[#This Row],[Mfr_Abbr]]&amp;"_"&amp;T2_RDL_Index_t_2[[#This Row],[IC_PN]]&amp;".xlsx","リファレンス一覧"),HYPERLINK(LEFT(CELL("filename",A229),FIND("[",CELL("filename",A229))-1)&amp;T2_RDL_Index_t_2[[#This Row],[Mfr_Abbr]]&amp;"_"&amp;T2_RDL_Index_t_2[[#This Row],[IC_PN]]&amp;".xlsx","リファレンス一覧"))</f>
        <v>リファレンス一覧</v>
      </c>
      <c r="F244" s="3" t="s">
        <v>1114</v>
      </c>
      <c r="G244" s="5" t="s">
        <v>585</v>
      </c>
      <c r="H244" s="14" t="s">
        <v>1851</v>
      </c>
      <c r="I244" s="3" t="s">
        <v>1115</v>
      </c>
      <c r="J244" s="14" t="s">
        <v>1116</v>
      </c>
    </row>
    <row r="245" spans="1:10" ht="13.8" x14ac:dyDescent="0.25">
      <c r="A245" s="2">
        <v>230</v>
      </c>
      <c r="B245" s="4" t="s">
        <v>616</v>
      </c>
      <c r="C245" s="3" t="s">
        <v>593</v>
      </c>
      <c r="D245" s="3" t="s">
        <v>765</v>
      </c>
      <c r="E245" s="16" t="str">
        <f ca="1">IF(T2_RDL_Index_t_2[[#This Row],[AECQ_Focus]]="YES",HYPERLINK(LEFT(CELL("filename",A230),FIND("[",CELL("filename",A230))-1)&amp;"\Automotive\"&amp;T2_RDL_Index_t_2[[#This Row],[Mfr_Abbr]]&amp;"_"&amp;T2_RDL_Index_t_2[[#This Row],[IC_PN]]&amp;".xlsx","リファレンス一覧"),HYPERLINK(LEFT(CELL("filename",A230),FIND("[",CELL("filename",A230))-1)&amp;T2_RDL_Index_t_2[[#This Row],[Mfr_Abbr]]&amp;"_"&amp;T2_RDL_Index_t_2[[#This Row],[IC_PN]]&amp;".xlsx","リファレンス一覧"))</f>
        <v>リファレンス一覧</v>
      </c>
      <c r="F245" s="3" t="s">
        <v>1117</v>
      </c>
      <c r="G245" s="5" t="s">
        <v>585</v>
      </c>
      <c r="H245" s="14" t="s">
        <v>1118</v>
      </c>
      <c r="I245" s="3" t="s">
        <v>1119</v>
      </c>
      <c r="J245" s="14" t="s">
        <v>1662</v>
      </c>
    </row>
    <row r="246" spans="1:10" ht="13.8" x14ac:dyDescent="0.25">
      <c r="A246" s="6">
        <v>231</v>
      </c>
      <c r="B246" s="4" t="s">
        <v>616</v>
      </c>
      <c r="C246" s="3" t="s">
        <v>593</v>
      </c>
      <c r="D246" s="3" t="s">
        <v>2042</v>
      </c>
      <c r="E246" s="16" t="str">
        <f ca="1">IF(T2_RDL_Index_t_2[[#This Row],[AECQ_Focus]]="YES",HYPERLINK(LEFT(CELL("filename",A231),FIND("[",CELL("filename",A231))-1)&amp;"\Automotive\"&amp;T2_RDL_Index_t_2[[#This Row],[Mfr_Abbr]]&amp;"_"&amp;T2_RDL_Index_t_2[[#This Row],[IC_PN]]&amp;".xlsx","リファレンス一覧"),HYPERLINK(LEFT(CELL("filename",A231),FIND("[",CELL("filename",A231))-1)&amp;T2_RDL_Index_t_2[[#This Row],[Mfr_Abbr]]&amp;"_"&amp;T2_RDL_Index_t_2[[#This Row],[IC_PN]]&amp;".xlsx","リファレンス一覧"))</f>
        <v>リファレンス一覧</v>
      </c>
      <c r="F246" s="3" t="s">
        <v>2043</v>
      </c>
      <c r="G246" s="5" t="s">
        <v>585</v>
      </c>
      <c r="H246" s="14" t="s">
        <v>1867</v>
      </c>
      <c r="I246" s="3" t="s">
        <v>1963</v>
      </c>
      <c r="J246" s="14" t="s">
        <v>2012</v>
      </c>
    </row>
    <row r="247" spans="1:10" ht="13.8" x14ac:dyDescent="0.25">
      <c r="A247" s="2">
        <v>232</v>
      </c>
      <c r="B247" s="4" t="s">
        <v>616</v>
      </c>
      <c r="C247" s="3" t="s">
        <v>593</v>
      </c>
      <c r="D247" s="3" t="s">
        <v>1663</v>
      </c>
      <c r="E247" s="16" t="str">
        <f ca="1">IF(T2_RDL_Index_t_2[[#This Row],[AECQ_Focus]]="YES",HYPERLINK(LEFT(CELL("filename",A232),FIND("[",CELL("filename",A232))-1)&amp;"\Automotive\"&amp;T2_RDL_Index_t_2[[#This Row],[Mfr_Abbr]]&amp;"_"&amp;T2_RDL_Index_t_2[[#This Row],[IC_PN]]&amp;".xlsx","リファレンス一覧"),HYPERLINK(LEFT(CELL("filename",A232),FIND("[",CELL("filename",A232))-1)&amp;T2_RDL_Index_t_2[[#This Row],[Mfr_Abbr]]&amp;"_"&amp;T2_RDL_Index_t_2[[#This Row],[IC_PN]]&amp;".xlsx","リファレンス一覧"))</f>
        <v>リファレンス一覧</v>
      </c>
      <c r="F247" s="3" t="s">
        <v>2044</v>
      </c>
      <c r="G247" s="5" t="s">
        <v>585</v>
      </c>
      <c r="H247" s="14" t="s">
        <v>1867</v>
      </c>
      <c r="I247" s="3" t="s">
        <v>1963</v>
      </c>
      <c r="J247" s="14" t="s">
        <v>2012</v>
      </c>
    </row>
    <row r="248" spans="1:10" ht="13.8" x14ac:dyDescent="0.25">
      <c r="A248" s="6">
        <v>233</v>
      </c>
      <c r="B248" s="4" t="s">
        <v>115</v>
      </c>
      <c r="C248" s="3" t="s">
        <v>594</v>
      </c>
      <c r="D248" s="3" t="s">
        <v>116</v>
      </c>
      <c r="E248" s="16" t="str">
        <f ca="1">IF(T2_RDL_Index_t_2[[#This Row],[AECQ_Focus]]="YES",HYPERLINK(LEFT(CELL("filename",A233),FIND("[",CELL("filename",A233))-1)&amp;"\Automotive\"&amp;T2_RDL_Index_t_2[[#This Row],[Mfr_Abbr]]&amp;"_"&amp;T2_RDL_Index_t_2[[#This Row],[IC_PN]]&amp;".xlsx","リファレンス一覧"),HYPERLINK(LEFT(CELL("filename",A233),FIND("[",CELL("filename",A233))-1)&amp;T2_RDL_Index_t_2[[#This Row],[Mfr_Abbr]]&amp;"_"&amp;T2_RDL_Index_t_2[[#This Row],[IC_PN]]&amp;".xlsx","リファレンス一覧"))</f>
        <v>リファレンス一覧</v>
      </c>
      <c r="F248" s="3" t="s">
        <v>1662</v>
      </c>
      <c r="G248" s="5" t="s">
        <v>585</v>
      </c>
      <c r="H248" s="14" t="s">
        <v>1662</v>
      </c>
      <c r="I248" s="3" t="s">
        <v>1662</v>
      </c>
      <c r="J248" s="14" t="s">
        <v>1662</v>
      </c>
    </row>
    <row r="249" spans="1:10" ht="13.8" x14ac:dyDescent="0.25">
      <c r="A249" s="2">
        <v>234</v>
      </c>
      <c r="B249" s="4" t="s">
        <v>115</v>
      </c>
      <c r="C249" s="3" t="s">
        <v>594</v>
      </c>
      <c r="D249" s="3" t="s">
        <v>364</v>
      </c>
      <c r="E249" s="16" t="str">
        <f ca="1">IF(T2_RDL_Index_t_2[[#This Row],[AECQ_Focus]]="YES",HYPERLINK(LEFT(CELL("filename",A234),FIND("[",CELL("filename",A234))-1)&amp;"\Automotive\"&amp;T2_RDL_Index_t_2[[#This Row],[Mfr_Abbr]]&amp;"_"&amp;T2_RDL_Index_t_2[[#This Row],[IC_PN]]&amp;".xlsx","リファレンス一覧"),HYPERLINK(LEFT(CELL("filename",A234),FIND("[",CELL("filename",A234))-1)&amp;T2_RDL_Index_t_2[[#This Row],[Mfr_Abbr]]&amp;"_"&amp;T2_RDL_Index_t_2[[#This Row],[IC_PN]]&amp;".xlsx","リファレンス一覧"))</f>
        <v>リファレンス一覧</v>
      </c>
      <c r="F249" s="3" t="s">
        <v>1121</v>
      </c>
      <c r="G249" s="5" t="s">
        <v>585</v>
      </c>
      <c r="H249" s="14" t="s">
        <v>1851</v>
      </c>
      <c r="I249" s="3" t="s">
        <v>1852</v>
      </c>
      <c r="J249" s="14" t="s">
        <v>1062</v>
      </c>
    </row>
    <row r="250" spans="1:10" ht="13.8" x14ac:dyDescent="0.25">
      <c r="A250" s="6">
        <v>235</v>
      </c>
      <c r="B250" s="4" t="s">
        <v>115</v>
      </c>
      <c r="C250" s="3" t="s">
        <v>594</v>
      </c>
      <c r="D250" s="3" t="s">
        <v>365</v>
      </c>
      <c r="E250" s="16" t="str">
        <f ca="1">IF(T2_RDL_Index_t_2[[#This Row],[AECQ_Focus]]="YES",HYPERLINK(LEFT(CELL("filename",A235),FIND("[",CELL("filename",A235))-1)&amp;"\Automotive\"&amp;T2_RDL_Index_t_2[[#This Row],[Mfr_Abbr]]&amp;"_"&amp;T2_RDL_Index_t_2[[#This Row],[IC_PN]]&amp;".xlsx","リファレンス一覧"),HYPERLINK(LEFT(CELL("filename",A235),FIND("[",CELL("filename",A235))-1)&amp;T2_RDL_Index_t_2[[#This Row],[Mfr_Abbr]]&amp;"_"&amp;T2_RDL_Index_t_2[[#This Row],[IC_PN]]&amp;".xlsx","リファレンス一覧"))</f>
        <v>リファレンス一覧</v>
      </c>
      <c r="F250" s="3" t="s">
        <v>1122</v>
      </c>
      <c r="G250" s="5" t="s">
        <v>585</v>
      </c>
      <c r="H250" s="14" t="s">
        <v>1851</v>
      </c>
      <c r="I250" s="3" t="s">
        <v>1852</v>
      </c>
      <c r="J250" s="14" t="s">
        <v>1062</v>
      </c>
    </row>
    <row r="251" spans="1:10" ht="13.8" x14ac:dyDescent="0.25">
      <c r="A251" s="2">
        <v>236</v>
      </c>
      <c r="B251" s="4" t="s">
        <v>115</v>
      </c>
      <c r="C251" s="3" t="s">
        <v>594</v>
      </c>
      <c r="D251" s="3" t="s">
        <v>366</v>
      </c>
      <c r="E251" s="16" t="str">
        <f ca="1">IF(T2_RDL_Index_t_2[[#This Row],[AECQ_Focus]]="YES",HYPERLINK(LEFT(CELL("filename",A236),FIND("[",CELL("filename",A236))-1)&amp;"\Automotive\"&amp;T2_RDL_Index_t_2[[#This Row],[Mfr_Abbr]]&amp;"_"&amp;T2_RDL_Index_t_2[[#This Row],[IC_PN]]&amp;".xlsx","リファレンス一覧"),HYPERLINK(LEFT(CELL("filename",A236),FIND("[",CELL("filename",A236))-1)&amp;T2_RDL_Index_t_2[[#This Row],[Mfr_Abbr]]&amp;"_"&amp;T2_RDL_Index_t_2[[#This Row],[IC_PN]]&amp;".xlsx","リファレンス一覧"))</f>
        <v>リファレンス一覧</v>
      </c>
      <c r="F251" s="3" t="s">
        <v>1123</v>
      </c>
      <c r="G251" s="5" t="s">
        <v>585</v>
      </c>
      <c r="H251" s="14" t="s">
        <v>1851</v>
      </c>
      <c r="I251" s="3" t="s">
        <v>1852</v>
      </c>
      <c r="J251" s="14" t="s">
        <v>1062</v>
      </c>
    </row>
    <row r="252" spans="1:10" ht="13.8" x14ac:dyDescent="0.25">
      <c r="A252" s="6">
        <v>237</v>
      </c>
      <c r="B252" s="4" t="s">
        <v>115</v>
      </c>
      <c r="C252" s="3" t="s">
        <v>594</v>
      </c>
      <c r="D252" s="3" t="s">
        <v>367</v>
      </c>
      <c r="E252" s="16" t="str">
        <f ca="1">IF(T2_RDL_Index_t_2[[#This Row],[AECQ_Focus]]="YES",HYPERLINK(LEFT(CELL("filename",A237),FIND("[",CELL("filename",A237))-1)&amp;"\Automotive\"&amp;T2_RDL_Index_t_2[[#This Row],[Mfr_Abbr]]&amp;"_"&amp;T2_RDL_Index_t_2[[#This Row],[IC_PN]]&amp;".xlsx","リファレンス一覧"),HYPERLINK(LEFT(CELL("filename",A237),FIND("[",CELL("filename",A237))-1)&amp;T2_RDL_Index_t_2[[#This Row],[Mfr_Abbr]]&amp;"_"&amp;T2_RDL_Index_t_2[[#This Row],[IC_PN]]&amp;".xlsx","リファレンス一覧"))</f>
        <v>リファレンス一覧</v>
      </c>
      <c r="F252" s="3" t="s">
        <v>1124</v>
      </c>
      <c r="G252" s="5" t="s">
        <v>585</v>
      </c>
      <c r="H252" s="14" t="s">
        <v>1851</v>
      </c>
      <c r="I252" s="3" t="s">
        <v>1852</v>
      </c>
      <c r="J252" s="14" t="s">
        <v>1062</v>
      </c>
    </row>
    <row r="253" spans="1:10" ht="13.8" x14ac:dyDescent="0.25">
      <c r="A253" s="2">
        <v>238</v>
      </c>
      <c r="B253" s="4" t="s">
        <v>115</v>
      </c>
      <c r="C253" s="3" t="s">
        <v>594</v>
      </c>
      <c r="D253" s="3" t="s">
        <v>368</v>
      </c>
      <c r="E253" s="16" t="str">
        <f ca="1">IF(T2_RDL_Index_t_2[[#This Row],[AECQ_Focus]]="YES",HYPERLINK(LEFT(CELL("filename",A238),FIND("[",CELL("filename",A238))-1)&amp;"\Automotive\"&amp;T2_RDL_Index_t_2[[#This Row],[Mfr_Abbr]]&amp;"_"&amp;T2_RDL_Index_t_2[[#This Row],[IC_PN]]&amp;".xlsx","リファレンス一覧"),HYPERLINK(LEFT(CELL("filename",A238),FIND("[",CELL("filename",A238))-1)&amp;T2_RDL_Index_t_2[[#This Row],[Mfr_Abbr]]&amp;"_"&amp;T2_RDL_Index_t_2[[#This Row],[IC_PN]]&amp;".xlsx","リファレンス一覧"))</f>
        <v>リファレンス一覧</v>
      </c>
      <c r="F253" s="3" t="s">
        <v>1125</v>
      </c>
      <c r="G253" s="5" t="s">
        <v>585</v>
      </c>
      <c r="H253" s="14" t="s">
        <v>1851</v>
      </c>
      <c r="I253" s="3" t="s">
        <v>1852</v>
      </c>
      <c r="J253" s="14" t="s">
        <v>1921</v>
      </c>
    </row>
    <row r="254" spans="1:10" ht="13.8" x14ac:dyDescent="0.25">
      <c r="A254" s="6">
        <v>239</v>
      </c>
      <c r="B254" s="4" t="s">
        <v>115</v>
      </c>
      <c r="C254" s="3" t="s">
        <v>594</v>
      </c>
      <c r="D254" s="3" t="s">
        <v>369</v>
      </c>
      <c r="E254" s="16" t="str">
        <f ca="1">IF(T2_RDL_Index_t_2[[#This Row],[AECQ_Focus]]="YES",HYPERLINK(LEFT(CELL("filename",A239),FIND("[",CELL("filename",A239))-1)&amp;"\Automotive\"&amp;T2_RDL_Index_t_2[[#This Row],[Mfr_Abbr]]&amp;"_"&amp;T2_RDL_Index_t_2[[#This Row],[IC_PN]]&amp;".xlsx","リファレンス一覧"),HYPERLINK(LEFT(CELL("filename",A239),FIND("[",CELL("filename",A239))-1)&amp;T2_RDL_Index_t_2[[#This Row],[Mfr_Abbr]]&amp;"_"&amp;T2_RDL_Index_t_2[[#This Row],[IC_PN]]&amp;".xlsx","リファレンス一覧"))</f>
        <v>リファレンス一覧</v>
      </c>
      <c r="F254" s="3" t="s">
        <v>1126</v>
      </c>
      <c r="G254" s="5" t="s">
        <v>585</v>
      </c>
      <c r="H254" s="14" t="s">
        <v>1851</v>
      </c>
      <c r="I254" s="3" t="s">
        <v>1903</v>
      </c>
      <c r="J254" s="14" t="s">
        <v>999</v>
      </c>
    </row>
    <row r="255" spans="1:10" ht="13.8" x14ac:dyDescent="0.25">
      <c r="A255" s="2">
        <v>240</v>
      </c>
      <c r="B255" s="4" t="s">
        <v>637</v>
      </c>
      <c r="C255" s="3" t="s">
        <v>595</v>
      </c>
      <c r="D255" s="3" t="s">
        <v>766</v>
      </c>
      <c r="E255" s="16" t="str">
        <f ca="1">IF(T2_RDL_Index_t_2[[#This Row],[AECQ_Focus]]="YES",HYPERLINK(LEFT(CELL("filename",A240),FIND("[",CELL("filename",A240))-1)&amp;"\Automotive\"&amp;T2_RDL_Index_t_2[[#This Row],[Mfr_Abbr]]&amp;"_"&amp;T2_RDL_Index_t_2[[#This Row],[IC_PN]]&amp;".xlsx","リファレンス一覧"),HYPERLINK(LEFT(CELL("filename",A240),FIND("[",CELL("filename",A240))-1)&amp;T2_RDL_Index_t_2[[#This Row],[Mfr_Abbr]]&amp;"_"&amp;T2_RDL_Index_t_2[[#This Row],[IC_PN]]&amp;".xlsx","リファレンス一覧"))</f>
        <v>リファレンス一覧</v>
      </c>
      <c r="F255" s="3" t="s">
        <v>1127</v>
      </c>
      <c r="G255" s="5" t="s">
        <v>585</v>
      </c>
      <c r="H255" s="14" t="s">
        <v>894</v>
      </c>
      <c r="I255" s="3" t="s">
        <v>944</v>
      </c>
      <c r="J255" s="14" t="s">
        <v>1866</v>
      </c>
    </row>
    <row r="256" spans="1:10" ht="13.8" x14ac:dyDescent="0.25">
      <c r="A256" s="6">
        <v>241</v>
      </c>
      <c r="B256" s="4" t="s">
        <v>637</v>
      </c>
      <c r="C256" s="3" t="s">
        <v>595</v>
      </c>
      <c r="D256" s="3" t="s">
        <v>121</v>
      </c>
      <c r="E256" s="16" t="str">
        <f ca="1">IF(T2_RDL_Index_t_2[[#This Row],[AECQ_Focus]]="YES",HYPERLINK(LEFT(CELL("filename",A241),FIND("[",CELL("filename",A241))-1)&amp;"\Automotive\"&amp;T2_RDL_Index_t_2[[#This Row],[Mfr_Abbr]]&amp;"_"&amp;T2_RDL_Index_t_2[[#This Row],[IC_PN]]&amp;".xlsx","リファレンス一覧"),HYPERLINK(LEFT(CELL("filename",A241),FIND("[",CELL("filename",A241))-1)&amp;T2_RDL_Index_t_2[[#This Row],[Mfr_Abbr]]&amp;"_"&amp;T2_RDL_Index_t_2[[#This Row],[IC_PN]]&amp;".xlsx","リファレンス一覧"))</f>
        <v>リファレンス一覧</v>
      </c>
      <c r="F256" s="3" t="s">
        <v>1128</v>
      </c>
      <c r="G256" s="5" t="s">
        <v>585</v>
      </c>
      <c r="H256" s="14" t="s">
        <v>1851</v>
      </c>
      <c r="I256" s="3" t="s">
        <v>1095</v>
      </c>
      <c r="J256" s="14" t="s">
        <v>990</v>
      </c>
    </row>
    <row r="257" spans="1:10" ht="13.8" x14ac:dyDescent="0.25">
      <c r="A257" s="2">
        <v>242</v>
      </c>
      <c r="B257" s="4" t="s">
        <v>637</v>
      </c>
      <c r="C257" s="3" t="s">
        <v>595</v>
      </c>
      <c r="D257" s="3" t="s">
        <v>790</v>
      </c>
      <c r="E257" s="16" t="str">
        <f ca="1">IF(T2_RDL_Index_t_2[[#This Row],[AECQ_Focus]]="YES",HYPERLINK(LEFT(CELL("filename",A242),FIND("[",CELL("filename",A242))-1)&amp;"\Automotive\"&amp;T2_RDL_Index_t_2[[#This Row],[Mfr_Abbr]]&amp;"_"&amp;T2_RDL_Index_t_2[[#This Row],[IC_PN]]&amp;".xlsx","リファレンス一覧"),HYPERLINK(LEFT(CELL("filename",A242),FIND("[",CELL("filename",A242))-1)&amp;T2_RDL_Index_t_2[[#This Row],[Mfr_Abbr]]&amp;"_"&amp;T2_RDL_Index_t_2[[#This Row],[IC_PN]]&amp;".xlsx","リファレンス一覧"))</f>
        <v>リファレンス一覧</v>
      </c>
      <c r="F257" s="3" t="s">
        <v>1129</v>
      </c>
      <c r="G257" s="5" t="s">
        <v>585</v>
      </c>
      <c r="H257" s="14" t="s">
        <v>894</v>
      </c>
      <c r="I257" s="3" t="s">
        <v>901</v>
      </c>
      <c r="J257" s="14" t="s">
        <v>1662</v>
      </c>
    </row>
    <row r="258" spans="1:10" ht="13.8" x14ac:dyDescent="0.25">
      <c r="A258" s="6">
        <v>243</v>
      </c>
      <c r="B258" s="4" t="s">
        <v>637</v>
      </c>
      <c r="C258" s="3" t="s">
        <v>595</v>
      </c>
      <c r="D258" s="3" t="s">
        <v>791</v>
      </c>
      <c r="E258" s="16" t="str">
        <f ca="1">IF(T2_RDL_Index_t_2[[#This Row],[AECQ_Focus]]="YES",HYPERLINK(LEFT(CELL("filename",A243),FIND("[",CELL("filename",A243))-1)&amp;"\Automotive\"&amp;T2_RDL_Index_t_2[[#This Row],[Mfr_Abbr]]&amp;"_"&amp;T2_RDL_Index_t_2[[#This Row],[IC_PN]]&amp;".xlsx","リファレンス一覧"),HYPERLINK(LEFT(CELL("filename",A243),FIND("[",CELL("filename",A243))-1)&amp;T2_RDL_Index_t_2[[#This Row],[Mfr_Abbr]]&amp;"_"&amp;T2_RDL_Index_t_2[[#This Row],[IC_PN]]&amp;".xlsx","リファレンス一覧"))</f>
        <v>リファレンス一覧</v>
      </c>
      <c r="F258" s="3" t="s">
        <v>1130</v>
      </c>
      <c r="G258" s="5" t="s">
        <v>585</v>
      </c>
      <c r="H258" s="14" t="s">
        <v>894</v>
      </c>
      <c r="I258" s="3" t="s">
        <v>901</v>
      </c>
      <c r="J258" s="14" t="s">
        <v>1662</v>
      </c>
    </row>
    <row r="259" spans="1:10" ht="13.8" x14ac:dyDescent="0.25">
      <c r="A259" s="2">
        <v>244</v>
      </c>
      <c r="B259" s="4" t="s">
        <v>637</v>
      </c>
      <c r="C259" s="3" t="s">
        <v>595</v>
      </c>
      <c r="D259" s="3" t="s">
        <v>792</v>
      </c>
      <c r="E259" s="16" t="str">
        <f ca="1">IF(T2_RDL_Index_t_2[[#This Row],[AECQ_Focus]]="YES",HYPERLINK(LEFT(CELL("filename",A244),FIND("[",CELL("filename",A244))-1)&amp;"\Automotive\"&amp;T2_RDL_Index_t_2[[#This Row],[Mfr_Abbr]]&amp;"_"&amp;T2_RDL_Index_t_2[[#This Row],[IC_PN]]&amp;".xlsx","リファレンス一覧"),HYPERLINK(LEFT(CELL("filename",A244),FIND("[",CELL("filename",A244))-1)&amp;T2_RDL_Index_t_2[[#This Row],[Mfr_Abbr]]&amp;"_"&amp;T2_RDL_Index_t_2[[#This Row],[IC_PN]]&amp;".xlsx","リファレンス一覧"))</f>
        <v>リファレンス一覧</v>
      </c>
      <c r="F259" s="3" t="s">
        <v>1131</v>
      </c>
      <c r="G259" s="5" t="s">
        <v>585</v>
      </c>
      <c r="H259" s="14" t="s">
        <v>894</v>
      </c>
      <c r="I259" s="3" t="s">
        <v>901</v>
      </c>
      <c r="J259" s="14" t="s">
        <v>1662</v>
      </c>
    </row>
    <row r="260" spans="1:10" ht="13.8" x14ac:dyDescent="0.25">
      <c r="A260" s="6">
        <v>245</v>
      </c>
      <c r="B260" s="4" t="s">
        <v>637</v>
      </c>
      <c r="C260" s="3" t="s">
        <v>595</v>
      </c>
      <c r="D260" s="3" t="s">
        <v>767</v>
      </c>
      <c r="E260" s="16" t="str">
        <f ca="1">IF(T2_RDL_Index_t_2[[#This Row],[AECQ_Focus]]="YES",HYPERLINK(LEFT(CELL("filename",A245),FIND("[",CELL("filename",A245))-1)&amp;"\Automotive\"&amp;T2_RDL_Index_t_2[[#This Row],[Mfr_Abbr]]&amp;"_"&amp;T2_RDL_Index_t_2[[#This Row],[IC_PN]]&amp;".xlsx","リファレンス一覧"),HYPERLINK(LEFT(CELL("filename",A245),FIND("[",CELL("filename",A245))-1)&amp;T2_RDL_Index_t_2[[#This Row],[Mfr_Abbr]]&amp;"_"&amp;T2_RDL_Index_t_2[[#This Row],[IC_PN]]&amp;".xlsx","リファレンス一覧"))</f>
        <v>リファレンス一覧</v>
      </c>
      <c r="F260" s="3" t="s">
        <v>1132</v>
      </c>
      <c r="G260" s="5" t="s">
        <v>585</v>
      </c>
      <c r="H260" s="14" t="s">
        <v>894</v>
      </c>
      <c r="I260" s="3" t="s">
        <v>944</v>
      </c>
      <c r="J260" s="14" t="s">
        <v>1662</v>
      </c>
    </row>
    <row r="261" spans="1:10" ht="13.8" x14ac:dyDescent="0.25">
      <c r="A261" s="2">
        <v>246</v>
      </c>
      <c r="B261" s="4" t="s">
        <v>637</v>
      </c>
      <c r="C261" s="3" t="s">
        <v>595</v>
      </c>
      <c r="D261" s="3" t="s">
        <v>122</v>
      </c>
      <c r="E261" s="16" t="str">
        <f ca="1">IF(T2_RDL_Index_t_2[[#This Row],[AECQ_Focus]]="YES",HYPERLINK(LEFT(CELL("filename",A246),FIND("[",CELL("filename",A246))-1)&amp;"\Automotive\"&amp;T2_RDL_Index_t_2[[#This Row],[Mfr_Abbr]]&amp;"_"&amp;T2_RDL_Index_t_2[[#This Row],[IC_PN]]&amp;".xlsx","リファレンス一覧"),HYPERLINK(LEFT(CELL("filename",A246),FIND("[",CELL("filename",A246))-1)&amp;T2_RDL_Index_t_2[[#This Row],[Mfr_Abbr]]&amp;"_"&amp;T2_RDL_Index_t_2[[#This Row],[IC_PN]]&amp;".xlsx","リファレンス一覧"))</f>
        <v>リファレンス一覧</v>
      </c>
      <c r="F261" s="3" t="s">
        <v>1133</v>
      </c>
      <c r="G261" s="5" t="s">
        <v>585</v>
      </c>
      <c r="H261" s="14" t="s">
        <v>894</v>
      </c>
      <c r="I261" s="3" t="s">
        <v>901</v>
      </c>
      <c r="J261" s="14" t="s">
        <v>1866</v>
      </c>
    </row>
    <row r="262" spans="1:10" ht="13.8" x14ac:dyDescent="0.25">
      <c r="A262" s="6">
        <v>247</v>
      </c>
      <c r="B262" s="4" t="s">
        <v>637</v>
      </c>
      <c r="C262" s="3" t="s">
        <v>595</v>
      </c>
      <c r="D262" s="3" t="s">
        <v>793</v>
      </c>
      <c r="E262" s="16" t="str">
        <f ca="1">IF(T2_RDL_Index_t_2[[#This Row],[AECQ_Focus]]="YES",HYPERLINK(LEFT(CELL("filename",A247),FIND("[",CELL("filename",A247))-1)&amp;"\Automotive\"&amp;T2_RDL_Index_t_2[[#This Row],[Mfr_Abbr]]&amp;"_"&amp;T2_RDL_Index_t_2[[#This Row],[IC_PN]]&amp;".xlsx","リファレンス一覧"),HYPERLINK(LEFT(CELL("filename",A247),FIND("[",CELL("filename",A247))-1)&amp;T2_RDL_Index_t_2[[#This Row],[Mfr_Abbr]]&amp;"_"&amp;T2_RDL_Index_t_2[[#This Row],[IC_PN]]&amp;".xlsx","リファレンス一覧"))</f>
        <v>リファレンス一覧</v>
      </c>
      <c r="F262" s="3" t="s">
        <v>1134</v>
      </c>
      <c r="G262" s="5" t="s">
        <v>585</v>
      </c>
      <c r="H262" s="14" t="s">
        <v>894</v>
      </c>
      <c r="I262" s="3" t="s">
        <v>901</v>
      </c>
      <c r="J262" s="14" t="s">
        <v>1662</v>
      </c>
    </row>
    <row r="263" spans="1:10" ht="13.8" x14ac:dyDescent="0.25">
      <c r="A263" s="2">
        <v>248</v>
      </c>
      <c r="B263" s="4" t="s">
        <v>637</v>
      </c>
      <c r="C263" s="3" t="s">
        <v>595</v>
      </c>
      <c r="D263" s="3" t="s">
        <v>117</v>
      </c>
      <c r="E263" s="16" t="str">
        <f ca="1">IF(T2_RDL_Index_t_2[[#This Row],[AECQ_Focus]]="YES",HYPERLINK(LEFT(CELL("filename",A248),FIND("[",CELL("filename",A248))-1)&amp;"\Automotive\"&amp;T2_RDL_Index_t_2[[#This Row],[Mfr_Abbr]]&amp;"_"&amp;T2_RDL_Index_t_2[[#This Row],[IC_PN]]&amp;".xlsx","リファレンス一覧"),HYPERLINK(LEFT(CELL("filename",A248),FIND("[",CELL("filename",A248))-1)&amp;T2_RDL_Index_t_2[[#This Row],[Mfr_Abbr]]&amp;"_"&amp;T2_RDL_Index_t_2[[#This Row],[IC_PN]]&amp;".xlsx","リファレンス一覧"))</f>
        <v>リファレンス一覧</v>
      </c>
      <c r="F263" s="3" t="s">
        <v>1135</v>
      </c>
      <c r="G263" s="5" t="s">
        <v>585</v>
      </c>
      <c r="H263" s="14" t="s">
        <v>1851</v>
      </c>
      <c r="I263" s="3" t="s">
        <v>1903</v>
      </c>
      <c r="J263" s="14" t="s">
        <v>999</v>
      </c>
    </row>
    <row r="264" spans="1:10" ht="13.8" x14ac:dyDescent="0.25">
      <c r="A264" s="6">
        <v>249</v>
      </c>
      <c r="B264" s="4" t="s">
        <v>637</v>
      </c>
      <c r="C264" s="3" t="s">
        <v>595</v>
      </c>
      <c r="D264" s="3" t="s">
        <v>794</v>
      </c>
      <c r="E264" s="16" t="str">
        <f ca="1">IF(T2_RDL_Index_t_2[[#This Row],[AECQ_Focus]]="YES",HYPERLINK(LEFT(CELL("filename",A249),FIND("[",CELL("filename",A249))-1)&amp;"\Automotive\"&amp;T2_RDL_Index_t_2[[#This Row],[Mfr_Abbr]]&amp;"_"&amp;T2_RDL_Index_t_2[[#This Row],[IC_PN]]&amp;".xlsx","リファレンス一覧"),HYPERLINK(LEFT(CELL("filename",A249),FIND("[",CELL("filename",A249))-1)&amp;T2_RDL_Index_t_2[[#This Row],[Mfr_Abbr]]&amp;"_"&amp;T2_RDL_Index_t_2[[#This Row],[IC_PN]]&amp;".xlsx","リファレンス一覧"))</f>
        <v>リファレンス一覧</v>
      </c>
      <c r="F264" s="3" t="s">
        <v>1136</v>
      </c>
      <c r="G264" s="5" t="s">
        <v>585</v>
      </c>
      <c r="H264" s="14" t="s">
        <v>894</v>
      </c>
      <c r="I264" s="3" t="s">
        <v>901</v>
      </c>
      <c r="J264" s="14" t="s">
        <v>1662</v>
      </c>
    </row>
    <row r="265" spans="1:10" ht="13.8" x14ac:dyDescent="0.25">
      <c r="A265" s="2">
        <v>250</v>
      </c>
      <c r="B265" s="4" t="s">
        <v>637</v>
      </c>
      <c r="C265" s="3" t="s">
        <v>595</v>
      </c>
      <c r="D265" s="3" t="s">
        <v>123</v>
      </c>
      <c r="E265" s="16" t="str">
        <f ca="1">IF(T2_RDL_Index_t_2[[#This Row],[AECQ_Focus]]="YES",HYPERLINK(LEFT(CELL("filename",A250),FIND("[",CELL("filename",A250))-1)&amp;"\Automotive\"&amp;T2_RDL_Index_t_2[[#This Row],[Mfr_Abbr]]&amp;"_"&amp;T2_RDL_Index_t_2[[#This Row],[IC_PN]]&amp;".xlsx","リファレンス一覧"),HYPERLINK(LEFT(CELL("filename",A250),FIND("[",CELL("filename",A250))-1)&amp;T2_RDL_Index_t_2[[#This Row],[Mfr_Abbr]]&amp;"_"&amp;T2_RDL_Index_t_2[[#This Row],[IC_PN]]&amp;".xlsx","リファレンス一覧"))</f>
        <v>リファレンス一覧</v>
      </c>
      <c r="F265" s="3" t="s">
        <v>1137</v>
      </c>
      <c r="G265" s="5" t="s">
        <v>585</v>
      </c>
      <c r="H265" s="14" t="s">
        <v>1851</v>
      </c>
      <c r="I265" s="3" t="s">
        <v>1852</v>
      </c>
      <c r="J265" s="14" t="s">
        <v>1921</v>
      </c>
    </row>
    <row r="266" spans="1:10" ht="13.8" x14ac:dyDescent="0.25">
      <c r="A266" s="6">
        <v>251</v>
      </c>
      <c r="B266" s="4" t="s">
        <v>637</v>
      </c>
      <c r="C266" s="3" t="s">
        <v>595</v>
      </c>
      <c r="D266" s="3" t="s">
        <v>795</v>
      </c>
      <c r="E266" s="16" t="str">
        <f ca="1">IF(T2_RDL_Index_t_2[[#This Row],[AECQ_Focus]]="YES",HYPERLINK(LEFT(CELL("filename",A251),FIND("[",CELL("filename",A251))-1)&amp;"\Automotive\"&amp;T2_RDL_Index_t_2[[#This Row],[Mfr_Abbr]]&amp;"_"&amp;T2_RDL_Index_t_2[[#This Row],[IC_PN]]&amp;".xlsx","リファレンス一覧"),HYPERLINK(LEFT(CELL("filename",A251),FIND("[",CELL("filename",A251))-1)&amp;T2_RDL_Index_t_2[[#This Row],[Mfr_Abbr]]&amp;"_"&amp;T2_RDL_Index_t_2[[#This Row],[IC_PN]]&amp;".xlsx","リファレンス一覧"))</f>
        <v>リファレンス一覧</v>
      </c>
      <c r="F266" s="3" t="s">
        <v>1138</v>
      </c>
      <c r="G266" s="5" t="s">
        <v>585</v>
      </c>
      <c r="H266" s="14" t="s">
        <v>894</v>
      </c>
      <c r="I266" s="3" t="s">
        <v>901</v>
      </c>
      <c r="J266" s="14" t="s">
        <v>1662</v>
      </c>
    </row>
    <row r="267" spans="1:10" ht="13.8" x14ac:dyDescent="0.25">
      <c r="A267" s="2">
        <v>252</v>
      </c>
      <c r="B267" s="4" t="s">
        <v>637</v>
      </c>
      <c r="C267" s="3" t="s">
        <v>595</v>
      </c>
      <c r="D267" s="3" t="s">
        <v>124</v>
      </c>
      <c r="E267" s="16" t="str">
        <f ca="1">IF(T2_RDL_Index_t_2[[#This Row],[AECQ_Focus]]="YES",HYPERLINK(LEFT(CELL("filename",A252),FIND("[",CELL("filename",A252))-1)&amp;"\Automotive\"&amp;T2_RDL_Index_t_2[[#This Row],[Mfr_Abbr]]&amp;"_"&amp;T2_RDL_Index_t_2[[#This Row],[IC_PN]]&amp;".xlsx","リファレンス一覧"),HYPERLINK(LEFT(CELL("filename",A252),FIND("[",CELL("filename",A252))-1)&amp;T2_RDL_Index_t_2[[#This Row],[Mfr_Abbr]]&amp;"_"&amp;T2_RDL_Index_t_2[[#This Row],[IC_PN]]&amp;".xlsx","リファレンス一覧"))</f>
        <v>リファレンス一覧</v>
      </c>
      <c r="F267" s="3" t="s">
        <v>2045</v>
      </c>
      <c r="G267" s="5" t="s">
        <v>585</v>
      </c>
      <c r="H267" s="14" t="s">
        <v>894</v>
      </c>
      <c r="I267" s="3" t="s">
        <v>1139</v>
      </c>
      <c r="J267" s="14" t="s">
        <v>1866</v>
      </c>
    </row>
    <row r="268" spans="1:10" ht="13.8" x14ac:dyDescent="0.25">
      <c r="A268" s="6">
        <v>253</v>
      </c>
      <c r="B268" s="4" t="s">
        <v>637</v>
      </c>
      <c r="C268" s="3" t="s">
        <v>595</v>
      </c>
      <c r="D268" s="3" t="s">
        <v>125</v>
      </c>
      <c r="E268" s="16" t="str">
        <f ca="1">IF(T2_RDL_Index_t_2[[#This Row],[AECQ_Focus]]="YES",HYPERLINK(LEFT(CELL("filename",A253),FIND("[",CELL("filename",A253))-1)&amp;"\Automotive\"&amp;T2_RDL_Index_t_2[[#This Row],[Mfr_Abbr]]&amp;"_"&amp;T2_RDL_Index_t_2[[#This Row],[IC_PN]]&amp;".xlsx","リファレンス一覧"),HYPERLINK(LEFT(CELL("filename",A253),FIND("[",CELL("filename",A253))-1)&amp;T2_RDL_Index_t_2[[#This Row],[Mfr_Abbr]]&amp;"_"&amp;T2_RDL_Index_t_2[[#This Row],[IC_PN]]&amp;".xlsx","リファレンス一覧"))</f>
        <v>リファレンス一覧</v>
      </c>
      <c r="F268" s="3" t="s">
        <v>1140</v>
      </c>
      <c r="G268" s="5" t="s">
        <v>585</v>
      </c>
      <c r="H268" s="14" t="s">
        <v>1851</v>
      </c>
      <c r="I268" s="3" t="s">
        <v>1139</v>
      </c>
      <c r="J268" s="14" t="s">
        <v>990</v>
      </c>
    </row>
    <row r="269" spans="1:10" ht="13.8" x14ac:dyDescent="0.25">
      <c r="A269" s="2">
        <v>254</v>
      </c>
      <c r="B269" s="4" t="s">
        <v>637</v>
      </c>
      <c r="C269" s="3" t="s">
        <v>595</v>
      </c>
      <c r="D269" s="3" t="s">
        <v>126</v>
      </c>
      <c r="E269" s="16" t="str">
        <f ca="1">IF(T2_RDL_Index_t_2[[#This Row],[AECQ_Focus]]="YES",HYPERLINK(LEFT(CELL("filename",A254),FIND("[",CELL("filename",A254))-1)&amp;"\Automotive\"&amp;T2_RDL_Index_t_2[[#This Row],[Mfr_Abbr]]&amp;"_"&amp;T2_RDL_Index_t_2[[#This Row],[IC_PN]]&amp;".xlsx","リファレンス一覧"),HYPERLINK(LEFT(CELL("filename",A254),FIND("[",CELL("filename",A254))-1)&amp;T2_RDL_Index_t_2[[#This Row],[Mfr_Abbr]]&amp;"_"&amp;T2_RDL_Index_t_2[[#This Row],[IC_PN]]&amp;".xlsx","リファレンス一覧"))</f>
        <v>リファレンス一覧</v>
      </c>
      <c r="F269" s="3" t="s">
        <v>1141</v>
      </c>
      <c r="G269" s="5" t="s">
        <v>585</v>
      </c>
      <c r="H269" s="14" t="s">
        <v>1851</v>
      </c>
      <c r="I269" s="3" t="s">
        <v>907</v>
      </c>
      <c r="J269" s="14" t="s">
        <v>990</v>
      </c>
    </row>
    <row r="270" spans="1:10" ht="13.8" x14ac:dyDescent="0.25">
      <c r="A270" s="6">
        <v>255</v>
      </c>
      <c r="B270" s="4" t="s">
        <v>637</v>
      </c>
      <c r="C270" s="3" t="s">
        <v>595</v>
      </c>
      <c r="D270" s="3" t="s">
        <v>2151</v>
      </c>
      <c r="E270" s="16" t="str">
        <f ca="1">IF(T2_RDL_Index_t_2[[#This Row],[AECQ_Focus]]="YES",HYPERLINK(LEFT(CELL("filename",A255),FIND("[",CELL("filename",A255))-1)&amp;"\Automotive\"&amp;T2_RDL_Index_t_2[[#This Row],[Mfr_Abbr]]&amp;"_"&amp;T2_RDL_Index_t_2[[#This Row],[IC_PN]]&amp;".xlsx","リファレンス一覧"),HYPERLINK(LEFT(CELL("filename",A255),FIND("[",CELL("filename",A255))-1)&amp;T2_RDL_Index_t_2[[#This Row],[Mfr_Abbr]]&amp;"_"&amp;T2_RDL_Index_t_2[[#This Row],[IC_PN]]&amp;".xlsx","リファレンス一覧"))</f>
        <v>リファレンス一覧</v>
      </c>
      <c r="F270" s="3" t="s">
        <v>2152</v>
      </c>
      <c r="G270" s="5" t="s">
        <v>585</v>
      </c>
      <c r="H270" s="14" t="s">
        <v>1851</v>
      </c>
      <c r="I270" s="3" t="s">
        <v>1852</v>
      </c>
      <c r="J270" s="14" t="s">
        <v>2153</v>
      </c>
    </row>
    <row r="271" spans="1:10" ht="13.8" x14ac:dyDescent="0.25">
      <c r="A271" s="2">
        <v>256</v>
      </c>
      <c r="B271" s="4" t="s">
        <v>637</v>
      </c>
      <c r="C271" s="3" t="s">
        <v>595</v>
      </c>
      <c r="D271" s="3" t="s">
        <v>2154</v>
      </c>
      <c r="E271" s="16" t="str">
        <f ca="1">IF(T2_RDL_Index_t_2[[#This Row],[AECQ_Focus]]="YES",HYPERLINK(LEFT(CELL("filename",A256),FIND("[",CELL("filename",A256))-1)&amp;"\Automotive\"&amp;T2_RDL_Index_t_2[[#This Row],[Mfr_Abbr]]&amp;"_"&amp;T2_RDL_Index_t_2[[#This Row],[IC_PN]]&amp;".xlsx","リファレンス一覧"),HYPERLINK(LEFT(CELL("filename",A256),FIND("[",CELL("filename",A256))-1)&amp;T2_RDL_Index_t_2[[#This Row],[Mfr_Abbr]]&amp;"_"&amp;T2_RDL_Index_t_2[[#This Row],[IC_PN]]&amp;".xlsx","リファレンス一覧"))</f>
        <v>リファレンス一覧</v>
      </c>
      <c r="F271" s="3" t="s">
        <v>2155</v>
      </c>
      <c r="G271" s="5" t="s">
        <v>585</v>
      </c>
      <c r="H271" s="14" t="s">
        <v>1851</v>
      </c>
      <c r="I271" s="3" t="s">
        <v>1852</v>
      </c>
      <c r="J271" s="14" t="s">
        <v>2153</v>
      </c>
    </row>
    <row r="272" spans="1:10" ht="13.8" x14ac:dyDescent="0.25">
      <c r="A272" s="6">
        <v>257</v>
      </c>
      <c r="B272" s="4" t="s">
        <v>637</v>
      </c>
      <c r="C272" s="3" t="s">
        <v>595</v>
      </c>
      <c r="D272" s="3" t="s">
        <v>796</v>
      </c>
      <c r="E272" s="16" t="str">
        <f ca="1">IF(T2_RDL_Index_t_2[[#This Row],[AECQ_Focus]]="YES",HYPERLINK(LEFT(CELL("filename",A257),FIND("[",CELL("filename",A257))-1)&amp;"\Automotive\"&amp;T2_RDL_Index_t_2[[#This Row],[Mfr_Abbr]]&amp;"_"&amp;T2_RDL_Index_t_2[[#This Row],[IC_PN]]&amp;".xlsx","リファレンス一覧"),HYPERLINK(LEFT(CELL("filename",A257),FIND("[",CELL("filename",A257))-1)&amp;T2_RDL_Index_t_2[[#This Row],[Mfr_Abbr]]&amp;"_"&amp;T2_RDL_Index_t_2[[#This Row],[IC_PN]]&amp;".xlsx","リファレンス一覧"))</f>
        <v>リファレンス一覧</v>
      </c>
      <c r="F272" s="3" t="s">
        <v>1142</v>
      </c>
      <c r="G272" s="5" t="s">
        <v>585</v>
      </c>
      <c r="H272" s="14" t="s">
        <v>894</v>
      </c>
      <c r="I272" s="3" t="s">
        <v>901</v>
      </c>
      <c r="J272" s="14" t="s">
        <v>1662</v>
      </c>
    </row>
    <row r="273" spans="1:10" ht="13.8" x14ac:dyDescent="0.25">
      <c r="A273" s="2">
        <v>258</v>
      </c>
      <c r="B273" s="4" t="s">
        <v>637</v>
      </c>
      <c r="C273" s="3" t="s">
        <v>595</v>
      </c>
      <c r="D273" s="3" t="s">
        <v>682</v>
      </c>
      <c r="E273" s="16" t="str">
        <f ca="1">IF(T2_RDL_Index_t_2[[#This Row],[AECQ_Focus]]="YES",HYPERLINK(LEFT(CELL("filename",A258),FIND("[",CELL("filename",A258))-1)&amp;"\Automotive\"&amp;T2_RDL_Index_t_2[[#This Row],[Mfr_Abbr]]&amp;"_"&amp;T2_RDL_Index_t_2[[#This Row],[IC_PN]]&amp;".xlsx","リファレンス一覧"),HYPERLINK(LEFT(CELL("filename",A258),FIND("[",CELL("filename",A258))-1)&amp;T2_RDL_Index_t_2[[#This Row],[Mfr_Abbr]]&amp;"_"&amp;T2_RDL_Index_t_2[[#This Row],[IC_PN]]&amp;".xlsx","リファレンス一覧"))</f>
        <v>リファレンス一覧</v>
      </c>
      <c r="F273" s="3" t="s">
        <v>1143</v>
      </c>
      <c r="G273" s="5" t="s">
        <v>585</v>
      </c>
      <c r="H273" s="14" t="s">
        <v>1851</v>
      </c>
      <c r="I273" s="3" t="s">
        <v>1852</v>
      </c>
      <c r="J273" s="14" t="s">
        <v>1921</v>
      </c>
    </row>
    <row r="274" spans="1:10" ht="13.8" x14ac:dyDescent="0.25">
      <c r="A274" s="6">
        <v>259</v>
      </c>
      <c r="B274" s="4" t="s">
        <v>637</v>
      </c>
      <c r="C274" s="3" t="s">
        <v>595</v>
      </c>
      <c r="D274" s="3" t="s">
        <v>768</v>
      </c>
      <c r="E274" s="16" t="str">
        <f ca="1">IF(T2_RDL_Index_t_2[[#This Row],[AECQ_Focus]]="YES",HYPERLINK(LEFT(CELL("filename",A259),FIND("[",CELL("filename",A259))-1)&amp;"\Automotive\"&amp;T2_RDL_Index_t_2[[#This Row],[Mfr_Abbr]]&amp;"_"&amp;T2_RDL_Index_t_2[[#This Row],[IC_PN]]&amp;".xlsx","リファレンス一覧"),HYPERLINK(LEFT(CELL("filename",A259),FIND("[",CELL("filename",A259))-1)&amp;T2_RDL_Index_t_2[[#This Row],[Mfr_Abbr]]&amp;"_"&amp;T2_RDL_Index_t_2[[#This Row],[IC_PN]]&amp;".xlsx","リファレンス一覧"))</f>
        <v>リファレンス一覧</v>
      </c>
      <c r="F274" s="3" t="s">
        <v>1144</v>
      </c>
      <c r="G274" s="5" t="s">
        <v>585</v>
      </c>
      <c r="H274" s="14" t="s">
        <v>894</v>
      </c>
      <c r="I274" s="3" t="s">
        <v>901</v>
      </c>
      <c r="J274" s="14" t="s">
        <v>1662</v>
      </c>
    </row>
    <row r="275" spans="1:10" ht="13.8" x14ac:dyDescent="0.25">
      <c r="A275" s="2">
        <v>260</v>
      </c>
      <c r="B275" s="4" t="s">
        <v>637</v>
      </c>
      <c r="C275" s="3" t="s">
        <v>595</v>
      </c>
      <c r="D275" s="3" t="s">
        <v>769</v>
      </c>
      <c r="E275" s="16" t="str">
        <f ca="1">IF(T2_RDL_Index_t_2[[#This Row],[AECQ_Focus]]="YES",HYPERLINK(LEFT(CELL("filename",A260),FIND("[",CELL("filename",A260))-1)&amp;"\Automotive\"&amp;T2_RDL_Index_t_2[[#This Row],[Mfr_Abbr]]&amp;"_"&amp;T2_RDL_Index_t_2[[#This Row],[IC_PN]]&amp;".xlsx","リファレンス一覧"),HYPERLINK(LEFT(CELL("filename",A260),FIND("[",CELL("filename",A260))-1)&amp;T2_RDL_Index_t_2[[#This Row],[Mfr_Abbr]]&amp;"_"&amp;T2_RDL_Index_t_2[[#This Row],[IC_PN]]&amp;".xlsx","リファレンス一覧"))</f>
        <v>リファレンス一覧</v>
      </c>
      <c r="F275" s="3" t="s">
        <v>1145</v>
      </c>
      <c r="G275" s="5" t="s">
        <v>585</v>
      </c>
      <c r="H275" s="14" t="s">
        <v>894</v>
      </c>
      <c r="I275" s="3" t="s">
        <v>901</v>
      </c>
      <c r="J275" s="14" t="s">
        <v>1662</v>
      </c>
    </row>
    <row r="276" spans="1:10" ht="13.8" x14ac:dyDescent="0.25">
      <c r="A276" s="6">
        <v>261</v>
      </c>
      <c r="B276" s="4" t="s">
        <v>637</v>
      </c>
      <c r="C276" s="3" t="s">
        <v>595</v>
      </c>
      <c r="D276" s="3" t="s">
        <v>127</v>
      </c>
      <c r="E276" s="16" t="str">
        <f ca="1">IF(T2_RDL_Index_t_2[[#This Row],[AECQ_Focus]]="YES",HYPERLINK(LEFT(CELL("filename",A261),FIND("[",CELL("filename",A261))-1)&amp;"\Automotive\"&amp;T2_RDL_Index_t_2[[#This Row],[Mfr_Abbr]]&amp;"_"&amp;T2_RDL_Index_t_2[[#This Row],[IC_PN]]&amp;".xlsx","リファレンス一覧"),HYPERLINK(LEFT(CELL("filename",A261),FIND("[",CELL("filename",A261))-1)&amp;T2_RDL_Index_t_2[[#This Row],[Mfr_Abbr]]&amp;"_"&amp;T2_RDL_Index_t_2[[#This Row],[IC_PN]]&amp;".xlsx","リファレンス一覧"))</f>
        <v>リファレンス一覧</v>
      </c>
      <c r="F276" s="3" t="s">
        <v>2156</v>
      </c>
      <c r="G276" s="5" t="s">
        <v>585</v>
      </c>
      <c r="H276" s="14" t="s">
        <v>894</v>
      </c>
      <c r="I276" s="3" t="s">
        <v>901</v>
      </c>
      <c r="J276" s="14" t="s">
        <v>1662</v>
      </c>
    </row>
    <row r="277" spans="1:10" ht="13.8" x14ac:dyDescent="0.25">
      <c r="A277" s="2">
        <v>262</v>
      </c>
      <c r="B277" s="4" t="s">
        <v>637</v>
      </c>
      <c r="C277" s="3" t="s">
        <v>595</v>
      </c>
      <c r="D277" s="3" t="s">
        <v>128</v>
      </c>
      <c r="E277" s="16" t="str">
        <f ca="1">IF(T2_RDL_Index_t_2[[#This Row],[AECQ_Focus]]="YES",HYPERLINK(LEFT(CELL("filename",A262),FIND("[",CELL("filename",A262))-1)&amp;"\Automotive\"&amp;T2_RDL_Index_t_2[[#This Row],[Mfr_Abbr]]&amp;"_"&amp;T2_RDL_Index_t_2[[#This Row],[IC_PN]]&amp;".xlsx","リファレンス一覧"),HYPERLINK(LEFT(CELL("filename",A262),FIND("[",CELL("filename",A262))-1)&amp;T2_RDL_Index_t_2[[#This Row],[Mfr_Abbr]]&amp;"_"&amp;T2_RDL_Index_t_2[[#This Row],[IC_PN]]&amp;".xlsx","リファレンス一覧"))</f>
        <v>リファレンス一覧</v>
      </c>
      <c r="F277" s="3" t="s">
        <v>1146</v>
      </c>
      <c r="G277" s="5" t="s">
        <v>585</v>
      </c>
      <c r="H277" s="14" t="s">
        <v>1851</v>
      </c>
      <c r="I277" s="3" t="s">
        <v>1852</v>
      </c>
      <c r="J277" s="14" t="s">
        <v>1921</v>
      </c>
    </row>
    <row r="278" spans="1:10" ht="13.8" x14ac:dyDescent="0.25">
      <c r="A278" s="6">
        <v>263</v>
      </c>
      <c r="B278" s="4" t="s">
        <v>637</v>
      </c>
      <c r="C278" s="3" t="s">
        <v>595</v>
      </c>
      <c r="D278" s="3" t="s">
        <v>129</v>
      </c>
      <c r="E278" s="16" t="str">
        <f ca="1">IF(T2_RDL_Index_t_2[[#This Row],[AECQ_Focus]]="YES",HYPERLINK(LEFT(CELL("filename",A263),FIND("[",CELL("filename",A263))-1)&amp;"\Automotive\"&amp;T2_RDL_Index_t_2[[#This Row],[Mfr_Abbr]]&amp;"_"&amp;T2_RDL_Index_t_2[[#This Row],[IC_PN]]&amp;".xlsx","リファレンス一覧"),HYPERLINK(LEFT(CELL("filename",A263),FIND("[",CELL("filename",A263))-1)&amp;T2_RDL_Index_t_2[[#This Row],[Mfr_Abbr]]&amp;"_"&amp;T2_RDL_Index_t_2[[#This Row],[IC_PN]]&amp;".xlsx","リファレンス一覧"))</f>
        <v>リファレンス一覧</v>
      </c>
      <c r="F278" s="3" t="s">
        <v>1147</v>
      </c>
      <c r="G278" s="5" t="s">
        <v>585</v>
      </c>
      <c r="H278" s="14" t="s">
        <v>894</v>
      </c>
      <c r="I278" s="3" t="s">
        <v>901</v>
      </c>
      <c r="J278" s="14" t="s">
        <v>1866</v>
      </c>
    </row>
    <row r="279" spans="1:10" ht="13.8" x14ac:dyDescent="0.25">
      <c r="A279" s="2">
        <v>264</v>
      </c>
      <c r="B279" s="4" t="s">
        <v>637</v>
      </c>
      <c r="C279" s="3" t="s">
        <v>595</v>
      </c>
      <c r="D279" s="3" t="s">
        <v>816</v>
      </c>
      <c r="E279" s="16" t="str">
        <f ca="1">IF(T2_RDL_Index_t_2[[#This Row],[AECQ_Focus]]="YES",HYPERLINK(LEFT(CELL("filename",A264),FIND("[",CELL("filename",A264))-1)&amp;"\Automotive\"&amp;T2_RDL_Index_t_2[[#This Row],[Mfr_Abbr]]&amp;"_"&amp;T2_RDL_Index_t_2[[#This Row],[IC_PN]]&amp;".xlsx","リファレンス一覧"),HYPERLINK(LEFT(CELL("filename",A264),FIND("[",CELL("filename",A264))-1)&amp;T2_RDL_Index_t_2[[#This Row],[Mfr_Abbr]]&amp;"_"&amp;T2_RDL_Index_t_2[[#This Row],[IC_PN]]&amp;".xlsx","リファレンス一覧"))</f>
        <v>リファレンス一覧</v>
      </c>
      <c r="F279" s="3" t="s">
        <v>1148</v>
      </c>
      <c r="G279" s="5" t="s">
        <v>585</v>
      </c>
      <c r="H279" s="14" t="s">
        <v>894</v>
      </c>
      <c r="I279" s="3" t="s">
        <v>901</v>
      </c>
      <c r="J279" s="14" t="s">
        <v>1662</v>
      </c>
    </row>
    <row r="280" spans="1:10" ht="13.8" x14ac:dyDescent="0.25">
      <c r="A280" s="6">
        <v>265</v>
      </c>
      <c r="B280" s="4" t="s">
        <v>637</v>
      </c>
      <c r="C280" s="3" t="s">
        <v>595</v>
      </c>
      <c r="D280" s="3" t="s">
        <v>130</v>
      </c>
      <c r="E280" s="16" t="str">
        <f ca="1">IF(T2_RDL_Index_t_2[[#This Row],[AECQ_Focus]]="YES",HYPERLINK(LEFT(CELL("filename",A265),FIND("[",CELL("filename",A265))-1)&amp;"\Automotive\"&amp;T2_RDL_Index_t_2[[#This Row],[Mfr_Abbr]]&amp;"_"&amp;T2_RDL_Index_t_2[[#This Row],[IC_PN]]&amp;".xlsx","リファレンス一覧"),HYPERLINK(LEFT(CELL("filename",A265),FIND("[",CELL("filename",A265))-1)&amp;T2_RDL_Index_t_2[[#This Row],[Mfr_Abbr]]&amp;"_"&amp;T2_RDL_Index_t_2[[#This Row],[IC_PN]]&amp;".xlsx","リファレンス一覧"))</f>
        <v>リファレンス一覧</v>
      </c>
      <c r="F280" s="3" t="s">
        <v>1149</v>
      </c>
      <c r="G280" s="5" t="s">
        <v>585</v>
      </c>
      <c r="H280" s="14" t="s">
        <v>1851</v>
      </c>
      <c r="I280" s="3" t="s">
        <v>1095</v>
      </c>
      <c r="J280" s="14" t="s">
        <v>990</v>
      </c>
    </row>
    <row r="281" spans="1:10" ht="13.8" x14ac:dyDescent="0.25">
      <c r="A281" s="2">
        <v>266</v>
      </c>
      <c r="B281" s="4" t="s">
        <v>637</v>
      </c>
      <c r="C281" s="3" t="s">
        <v>595</v>
      </c>
      <c r="D281" s="3" t="s">
        <v>131</v>
      </c>
      <c r="E281" s="16" t="str">
        <f ca="1">IF(T2_RDL_Index_t_2[[#This Row],[AECQ_Focus]]="YES",HYPERLINK(LEFT(CELL("filename",A266),FIND("[",CELL("filename",A266))-1)&amp;"\Automotive\"&amp;T2_RDL_Index_t_2[[#This Row],[Mfr_Abbr]]&amp;"_"&amp;T2_RDL_Index_t_2[[#This Row],[IC_PN]]&amp;".xlsx","リファレンス一覧"),HYPERLINK(LEFT(CELL("filename",A266),FIND("[",CELL("filename",A266))-1)&amp;T2_RDL_Index_t_2[[#This Row],[Mfr_Abbr]]&amp;"_"&amp;T2_RDL_Index_t_2[[#This Row],[IC_PN]]&amp;".xlsx","リファレンス一覧"))</f>
        <v>リファレンス一覧</v>
      </c>
      <c r="F281" s="3" t="s">
        <v>1150</v>
      </c>
      <c r="G281" s="5" t="s">
        <v>585</v>
      </c>
      <c r="H281" s="14" t="s">
        <v>1851</v>
      </c>
      <c r="I281" s="3" t="s">
        <v>1095</v>
      </c>
      <c r="J281" s="14" t="s">
        <v>990</v>
      </c>
    </row>
    <row r="282" spans="1:10" ht="13.8" x14ac:dyDescent="0.25">
      <c r="A282" s="6">
        <v>267</v>
      </c>
      <c r="B282" s="4" t="s">
        <v>637</v>
      </c>
      <c r="C282" s="3" t="s">
        <v>595</v>
      </c>
      <c r="D282" s="3" t="s">
        <v>132</v>
      </c>
      <c r="E282" s="16" t="str">
        <f ca="1">IF(T2_RDL_Index_t_2[[#This Row],[AECQ_Focus]]="YES",HYPERLINK(LEFT(CELL("filename",A267),FIND("[",CELL("filename",A267))-1)&amp;"\Automotive\"&amp;T2_RDL_Index_t_2[[#This Row],[Mfr_Abbr]]&amp;"_"&amp;T2_RDL_Index_t_2[[#This Row],[IC_PN]]&amp;".xlsx","リファレンス一覧"),HYPERLINK(LEFT(CELL("filename",A267),FIND("[",CELL("filename",A267))-1)&amp;T2_RDL_Index_t_2[[#This Row],[Mfr_Abbr]]&amp;"_"&amp;T2_RDL_Index_t_2[[#This Row],[IC_PN]]&amp;".xlsx","リファレンス一覧"))</f>
        <v>リファレンス一覧</v>
      </c>
      <c r="F282" s="3" t="s">
        <v>1151</v>
      </c>
      <c r="G282" s="5" t="s">
        <v>585</v>
      </c>
      <c r="H282" s="14" t="s">
        <v>1851</v>
      </c>
      <c r="I282" s="3" t="s">
        <v>1095</v>
      </c>
      <c r="J282" s="14" t="s">
        <v>990</v>
      </c>
    </row>
    <row r="283" spans="1:10" ht="13.8" x14ac:dyDescent="0.25">
      <c r="A283" s="2">
        <v>268</v>
      </c>
      <c r="B283" s="4" t="s">
        <v>637</v>
      </c>
      <c r="C283" s="3" t="s">
        <v>595</v>
      </c>
      <c r="D283" s="3" t="s">
        <v>133</v>
      </c>
      <c r="E283" s="16" t="str">
        <f ca="1">IF(T2_RDL_Index_t_2[[#This Row],[AECQ_Focus]]="YES",HYPERLINK(LEFT(CELL("filename",A268),FIND("[",CELL("filename",A268))-1)&amp;"\Automotive\"&amp;T2_RDL_Index_t_2[[#This Row],[Mfr_Abbr]]&amp;"_"&amp;T2_RDL_Index_t_2[[#This Row],[IC_PN]]&amp;".xlsx","リファレンス一覧"),HYPERLINK(LEFT(CELL("filename",A268),FIND("[",CELL("filename",A268))-1)&amp;T2_RDL_Index_t_2[[#This Row],[Mfr_Abbr]]&amp;"_"&amp;T2_RDL_Index_t_2[[#This Row],[IC_PN]]&amp;".xlsx","リファレンス一覧"))</f>
        <v>リファレンス一覧</v>
      </c>
      <c r="F283" s="3" t="s">
        <v>1152</v>
      </c>
      <c r="G283" s="5" t="s">
        <v>585</v>
      </c>
      <c r="H283" s="14" t="s">
        <v>1851</v>
      </c>
      <c r="I283" s="3" t="s">
        <v>1095</v>
      </c>
      <c r="J283" s="14" t="s">
        <v>990</v>
      </c>
    </row>
    <row r="284" spans="1:10" ht="13.8" x14ac:dyDescent="0.25">
      <c r="A284" s="6">
        <v>269</v>
      </c>
      <c r="B284" s="4" t="s">
        <v>637</v>
      </c>
      <c r="C284" s="3" t="s">
        <v>595</v>
      </c>
      <c r="D284" s="3" t="s">
        <v>134</v>
      </c>
      <c r="E284" s="16" t="str">
        <f ca="1">IF(T2_RDL_Index_t_2[[#This Row],[AECQ_Focus]]="YES",HYPERLINK(LEFT(CELL("filename",A269),FIND("[",CELL("filename",A269))-1)&amp;"\Automotive\"&amp;T2_RDL_Index_t_2[[#This Row],[Mfr_Abbr]]&amp;"_"&amp;T2_RDL_Index_t_2[[#This Row],[IC_PN]]&amp;".xlsx","リファレンス一覧"),HYPERLINK(LEFT(CELL("filename",A269),FIND("[",CELL("filename",A269))-1)&amp;T2_RDL_Index_t_2[[#This Row],[Mfr_Abbr]]&amp;"_"&amp;T2_RDL_Index_t_2[[#This Row],[IC_PN]]&amp;".xlsx","リファレンス一覧"))</f>
        <v>リファレンス一覧</v>
      </c>
      <c r="F284" s="3" t="s">
        <v>1153</v>
      </c>
      <c r="G284" s="5" t="s">
        <v>585</v>
      </c>
      <c r="H284" s="14" t="s">
        <v>1851</v>
      </c>
      <c r="I284" s="3" t="s">
        <v>1095</v>
      </c>
      <c r="J284" s="14" t="s">
        <v>990</v>
      </c>
    </row>
    <row r="285" spans="1:10" ht="13.8" x14ac:dyDescent="0.25">
      <c r="A285" s="2">
        <v>270</v>
      </c>
      <c r="B285" s="4" t="s">
        <v>637</v>
      </c>
      <c r="C285" s="3" t="s">
        <v>595</v>
      </c>
      <c r="D285" s="3" t="s">
        <v>135</v>
      </c>
      <c r="E285" s="16" t="str">
        <f ca="1">IF(T2_RDL_Index_t_2[[#This Row],[AECQ_Focus]]="YES",HYPERLINK(LEFT(CELL("filename",A270),FIND("[",CELL("filename",A270))-1)&amp;"\Automotive\"&amp;T2_RDL_Index_t_2[[#This Row],[Mfr_Abbr]]&amp;"_"&amp;T2_RDL_Index_t_2[[#This Row],[IC_PN]]&amp;".xlsx","リファレンス一覧"),HYPERLINK(LEFT(CELL("filename",A270),FIND("[",CELL("filename",A270))-1)&amp;T2_RDL_Index_t_2[[#This Row],[Mfr_Abbr]]&amp;"_"&amp;T2_RDL_Index_t_2[[#This Row],[IC_PN]]&amp;".xlsx","リファレンス一覧"))</f>
        <v>リファレンス一覧</v>
      </c>
      <c r="F285" s="3" t="s">
        <v>1662</v>
      </c>
      <c r="G285" s="5" t="s">
        <v>585</v>
      </c>
      <c r="H285" s="14" t="s">
        <v>1662</v>
      </c>
      <c r="I285" s="3" t="s">
        <v>1662</v>
      </c>
      <c r="J285" s="14" t="s">
        <v>1662</v>
      </c>
    </row>
    <row r="286" spans="1:10" ht="13.8" x14ac:dyDescent="0.25">
      <c r="A286" s="6">
        <v>271</v>
      </c>
      <c r="B286" s="4" t="s">
        <v>637</v>
      </c>
      <c r="C286" s="3" t="s">
        <v>595</v>
      </c>
      <c r="D286" s="3" t="s">
        <v>438</v>
      </c>
      <c r="E286" s="16" t="str">
        <f ca="1">IF(T2_RDL_Index_t_2[[#This Row],[AECQ_Focus]]="YES",HYPERLINK(LEFT(CELL("filename",A271),FIND("[",CELL("filename",A271))-1)&amp;"\Automotive\"&amp;T2_RDL_Index_t_2[[#This Row],[Mfr_Abbr]]&amp;"_"&amp;T2_RDL_Index_t_2[[#This Row],[IC_PN]]&amp;".xlsx","リファレンス一覧"),HYPERLINK(LEFT(CELL("filename",A271),FIND("[",CELL("filename",A271))-1)&amp;T2_RDL_Index_t_2[[#This Row],[Mfr_Abbr]]&amp;"_"&amp;T2_RDL_Index_t_2[[#This Row],[IC_PN]]&amp;".xlsx","リファレンス一覧"))</f>
        <v>リファレンス一覧</v>
      </c>
      <c r="F286" s="3" t="s">
        <v>1154</v>
      </c>
      <c r="G286" s="5" t="s">
        <v>585</v>
      </c>
      <c r="H286" s="14" t="s">
        <v>1851</v>
      </c>
      <c r="I286" s="3" t="s">
        <v>1852</v>
      </c>
      <c r="J286" s="14" t="s">
        <v>1921</v>
      </c>
    </row>
    <row r="287" spans="1:10" ht="13.8" x14ac:dyDescent="0.25">
      <c r="A287" s="2">
        <v>272</v>
      </c>
      <c r="B287" s="4" t="s">
        <v>637</v>
      </c>
      <c r="C287" s="3" t="s">
        <v>595</v>
      </c>
      <c r="D287" s="3" t="s">
        <v>817</v>
      </c>
      <c r="E287" s="16" t="str">
        <f ca="1">IF(T2_RDL_Index_t_2[[#This Row],[AECQ_Focus]]="YES",HYPERLINK(LEFT(CELL("filename",A272),FIND("[",CELL("filename",A272))-1)&amp;"\Automotive\"&amp;T2_RDL_Index_t_2[[#This Row],[Mfr_Abbr]]&amp;"_"&amp;T2_RDL_Index_t_2[[#This Row],[IC_PN]]&amp;".xlsx","リファレンス一覧"),HYPERLINK(LEFT(CELL("filename",A272),FIND("[",CELL("filename",A272))-1)&amp;T2_RDL_Index_t_2[[#This Row],[Mfr_Abbr]]&amp;"_"&amp;T2_RDL_Index_t_2[[#This Row],[IC_PN]]&amp;".xlsx","リファレンス一覧"))</f>
        <v>リファレンス一覧</v>
      </c>
      <c r="F287" s="3" t="s">
        <v>1155</v>
      </c>
      <c r="G287" s="5" t="s">
        <v>585</v>
      </c>
      <c r="H287" s="14" t="s">
        <v>894</v>
      </c>
      <c r="I287" s="3" t="s">
        <v>901</v>
      </c>
      <c r="J287" s="14" t="s">
        <v>1662</v>
      </c>
    </row>
    <row r="288" spans="1:10" ht="13.8" x14ac:dyDescent="0.25">
      <c r="A288" s="6">
        <v>273</v>
      </c>
      <c r="B288" s="4" t="s">
        <v>637</v>
      </c>
      <c r="C288" s="3" t="s">
        <v>595</v>
      </c>
      <c r="D288" s="3" t="s">
        <v>818</v>
      </c>
      <c r="E288" s="16" t="str">
        <f ca="1">IF(T2_RDL_Index_t_2[[#This Row],[AECQ_Focus]]="YES",HYPERLINK(LEFT(CELL("filename",A273),FIND("[",CELL("filename",A273))-1)&amp;"\Automotive\"&amp;T2_RDL_Index_t_2[[#This Row],[Mfr_Abbr]]&amp;"_"&amp;T2_RDL_Index_t_2[[#This Row],[IC_PN]]&amp;".xlsx","リファレンス一覧"),HYPERLINK(LEFT(CELL("filename",A273),FIND("[",CELL("filename",A273))-1)&amp;T2_RDL_Index_t_2[[#This Row],[Mfr_Abbr]]&amp;"_"&amp;T2_RDL_Index_t_2[[#This Row],[IC_PN]]&amp;".xlsx","リファレンス一覧"))</f>
        <v>リファレンス一覧</v>
      </c>
      <c r="F288" s="3" t="s">
        <v>1156</v>
      </c>
      <c r="G288" s="5" t="s">
        <v>585</v>
      </c>
      <c r="H288" s="14" t="s">
        <v>894</v>
      </c>
      <c r="I288" s="3" t="s">
        <v>901</v>
      </c>
      <c r="J288" s="14" t="s">
        <v>1662</v>
      </c>
    </row>
    <row r="289" spans="1:10" ht="13.8" x14ac:dyDescent="0.25">
      <c r="A289" s="2">
        <v>274</v>
      </c>
      <c r="B289" s="4" t="s">
        <v>637</v>
      </c>
      <c r="C289" s="3" t="s">
        <v>595</v>
      </c>
      <c r="D289" s="3" t="s">
        <v>819</v>
      </c>
      <c r="E289" s="16" t="str">
        <f ca="1">IF(T2_RDL_Index_t_2[[#This Row],[AECQ_Focus]]="YES",HYPERLINK(LEFT(CELL("filename",A274),FIND("[",CELL("filename",A274))-1)&amp;"\Automotive\"&amp;T2_RDL_Index_t_2[[#This Row],[Mfr_Abbr]]&amp;"_"&amp;T2_RDL_Index_t_2[[#This Row],[IC_PN]]&amp;".xlsx","リファレンス一覧"),HYPERLINK(LEFT(CELL("filename",A274),FIND("[",CELL("filename",A274))-1)&amp;T2_RDL_Index_t_2[[#This Row],[Mfr_Abbr]]&amp;"_"&amp;T2_RDL_Index_t_2[[#This Row],[IC_PN]]&amp;".xlsx","リファレンス一覧"))</f>
        <v>リファレンス一覧</v>
      </c>
      <c r="F289" s="3" t="s">
        <v>1157</v>
      </c>
      <c r="G289" s="5" t="s">
        <v>585</v>
      </c>
      <c r="H289" s="14" t="s">
        <v>894</v>
      </c>
      <c r="I289" s="3" t="s">
        <v>895</v>
      </c>
      <c r="J289" s="14" t="s">
        <v>1662</v>
      </c>
    </row>
    <row r="290" spans="1:10" ht="13.8" x14ac:dyDescent="0.25">
      <c r="A290" s="6">
        <v>275</v>
      </c>
      <c r="B290" s="4" t="s">
        <v>637</v>
      </c>
      <c r="C290" s="3" t="s">
        <v>595</v>
      </c>
      <c r="D290" s="3" t="s">
        <v>820</v>
      </c>
      <c r="E290" s="16" t="str">
        <f ca="1">IF(T2_RDL_Index_t_2[[#This Row],[AECQ_Focus]]="YES",HYPERLINK(LEFT(CELL("filename",A275),FIND("[",CELL("filename",A275))-1)&amp;"\Automotive\"&amp;T2_RDL_Index_t_2[[#This Row],[Mfr_Abbr]]&amp;"_"&amp;T2_RDL_Index_t_2[[#This Row],[IC_PN]]&amp;".xlsx","リファレンス一覧"),HYPERLINK(LEFT(CELL("filename",A275),FIND("[",CELL("filename",A275))-1)&amp;T2_RDL_Index_t_2[[#This Row],[Mfr_Abbr]]&amp;"_"&amp;T2_RDL_Index_t_2[[#This Row],[IC_PN]]&amp;".xlsx","リファレンス一覧"))</f>
        <v>リファレンス一覧</v>
      </c>
      <c r="F290" s="3" t="s">
        <v>1158</v>
      </c>
      <c r="G290" s="5" t="s">
        <v>585</v>
      </c>
      <c r="H290" s="14" t="s">
        <v>894</v>
      </c>
      <c r="I290" s="3" t="s">
        <v>895</v>
      </c>
      <c r="J290" s="14" t="s">
        <v>1662</v>
      </c>
    </row>
    <row r="291" spans="1:10" ht="13.8" x14ac:dyDescent="0.25">
      <c r="A291" s="2">
        <v>276</v>
      </c>
      <c r="B291" s="4" t="s">
        <v>637</v>
      </c>
      <c r="C291" s="3" t="s">
        <v>595</v>
      </c>
      <c r="D291" s="3" t="s">
        <v>2294</v>
      </c>
      <c r="E291" s="16" t="str">
        <f ca="1">IF(T2_RDL_Index_t_2[[#This Row],[AECQ_Focus]]="YES",HYPERLINK(LEFT(CELL("filename",A276),FIND("[",CELL("filename",A276))-1)&amp;"\Automotive\"&amp;T2_RDL_Index_t_2[[#This Row],[Mfr_Abbr]]&amp;"_"&amp;T2_RDL_Index_t_2[[#This Row],[IC_PN]]&amp;".xlsx","リファレンス一覧"),HYPERLINK(LEFT(CELL("filename",A276),FIND("[",CELL("filename",A276))-1)&amp;T2_RDL_Index_t_2[[#This Row],[Mfr_Abbr]]&amp;"_"&amp;T2_RDL_Index_t_2[[#This Row],[IC_PN]]&amp;".xlsx","リファレンス一覧"))</f>
        <v>リファレンス一覧</v>
      </c>
      <c r="F291" s="14" t="s">
        <v>2295</v>
      </c>
      <c r="G291" s="5" t="s">
        <v>585</v>
      </c>
      <c r="H291" s="14" t="s">
        <v>1851</v>
      </c>
      <c r="I291" s="3" t="s">
        <v>2030</v>
      </c>
      <c r="J291" s="3" t="s">
        <v>2263</v>
      </c>
    </row>
    <row r="292" spans="1:10" ht="13.8" x14ac:dyDescent="0.25">
      <c r="A292" s="6">
        <v>277</v>
      </c>
      <c r="B292" s="4" t="s">
        <v>637</v>
      </c>
      <c r="C292" s="3" t="s">
        <v>595</v>
      </c>
      <c r="D292" s="3" t="s">
        <v>2296</v>
      </c>
      <c r="E292" s="16" t="str">
        <f ca="1">IF(T2_RDL_Index_t_2[[#This Row],[AECQ_Focus]]="YES",HYPERLINK(LEFT(CELL("filename",A277),FIND("[",CELL("filename",A277))-1)&amp;"\Automotive\"&amp;T2_RDL_Index_t_2[[#This Row],[Mfr_Abbr]]&amp;"_"&amp;T2_RDL_Index_t_2[[#This Row],[IC_PN]]&amp;".xlsx","リファレンス一覧"),HYPERLINK(LEFT(CELL("filename",A277),FIND("[",CELL("filename",A277))-1)&amp;T2_RDL_Index_t_2[[#This Row],[Mfr_Abbr]]&amp;"_"&amp;T2_RDL_Index_t_2[[#This Row],[IC_PN]]&amp;".xlsx","リファレンス一覧"))</f>
        <v>リファレンス一覧</v>
      </c>
      <c r="F292" s="14" t="s">
        <v>2297</v>
      </c>
      <c r="G292" s="5" t="s">
        <v>585</v>
      </c>
      <c r="H292" s="14" t="s">
        <v>1851</v>
      </c>
      <c r="I292" s="3" t="s">
        <v>1884</v>
      </c>
      <c r="J292" s="3" t="s">
        <v>2298</v>
      </c>
    </row>
    <row r="293" spans="1:10" ht="13.8" x14ac:dyDescent="0.25">
      <c r="A293" s="2">
        <v>278</v>
      </c>
      <c r="B293" s="4" t="s">
        <v>637</v>
      </c>
      <c r="C293" s="3" t="s">
        <v>595</v>
      </c>
      <c r="D293" s="3" t="s">
        <v>770</v>
      </c>
      <c r="E293" s="16" t="str">
        <f ca="1">IF(T2_RDL_Index_t_2[[#This Row],[AECQ_Focus]]="YES",HYPERLINK(LEFT(CELL("filename",A278),FIND("[",CELL("filename",A278))-1)&amp;"\Automotive\"&amp;T2_RDL_Index_t_2[[#This Row],[Mfr_Abbr]]&amp;"_"&amp;T2_RDL_Index_t_2[[#This Row],[IC_PN]]&amp;".xlsx","リファレンス一覧"),HYPERLINK(LEFT(CELL("filename",A278),FIND("[",CELL("filename",A278))-1)&amp;T2_RDL_Index_t_2[[#This Row],[Mfr_Abbr]]&amp;"_"&amp;T2_RDL_Index_t_2[[#This Row],[IC_PN]]&amp;".xlsx","リファレンス一覧"))</f>
        <v>リファレンス一覧</v>
      </c>
      <c r="F293" s="3" t="s">
        <v>1159</v>
      </c>
      <c r="G293" s="5" t="s">
        <v>585</v>
      </c>
      <c r="H293" s="14" t="s">
        <v>894</v>
      </c>
      <c r="I293" s="3" t="s">
        <v>901</v>
      </c>
      <c r="J293" s="14" t="s">
        <v>1866</v>
      </c>
    </row>
    <row r="294" spans="1:10" ht="13.8" x14ac:dyDescent="0.25">
      <c r="A294" s="6">
        <v>279</v>
      </c>
      <c r="B294" s="4" t="s">
        <v>637</v>
      </c>
      <c r="C294" s="3" t="s">
        <v>595</v>
      </c>
      <c r="D294" s="3" t="s">
        <v>458</v>
      </c>
      <c r="E294" s="16" t="str">
        <f ca="1">IF(T2_RDL_Index_t_2[[#This Row],[AECQ_Focus]]="YES",HYPERLINK(LEFT(CELL("filename",A279),FIND("[",CELL("filename",A279))-1)&amp;"\Automotive\"&amp;T2_RDL_Index_t_2[[#This Row],[Mfr_Abbr]]&amp;"_"&amp;T2_RDL_Index_t_2[[#This Row],[IC_PN]]&amp;".xlsx","リファレンス一覧"),HYPERLINK(LEFT(CELL("filename",A279),FIND("[",CELL("filename",A279))-1)&amp;T2_RDL_Index_t_2[[#This Row],[Mfr_Abbr]]&amp;"_"&amp;T2_RDL_Index_t_2[[#This Row],[IC_PN]]&amp;".xlsx","リファレンス一覧"))</f>
        <v>リファレンス一覧</v>
      </c>
      <c r="F294" s="3" t="s">
        <v>1160</v>
      </c>
      <c r="G294" s="5" t="s">
        <v>585</v>
      </c>
      <c r="H294" s="14" t="s">
        <v>1851</v>
      </c>
      <c r="I294" s="3" t="s">
        <v>1852</v>
      </c>
      <c r="J294" s="14" t="s">
        <v>1921</v>
      </c>
    </row>
    <row r="295" spans="1:10" ht="13.8" x14ac:dyDescent="0.25">
      <c r="A295" s="2">
        <v>280</v>
      </c>
      <c r="B295" s="4" t="s">
        <v>637</v>
      </c>
      <c r="C295" s="3" t="s">
        <v>595</v>
      </c>
      <c r="D295" s="3" t="s">
        <v>136</v>
      </c>
      <c r="E295" s="16" t="str">
        <f ca="1">IF(T2_RDL_Index_t_2[[#This Row],[AECQ_Focus]]="YES",HYPERLINK(LEFT(CELL("filename",A280),FIND("[",CELL("filename",A280))-1)&amp;"\Automotive\"&amp;T2_RDL_Index_t_2[[#This Row],[Mfr_Abbr]]&amp;"_"&amp;T2_RDL_Index_t_2[[#This Row],[IC_PN]]&amp;".xlsx","リファレンス一覧"),HYPERLINK(LEFT(CELL("filename",A280),FIND("[",CELL("filename",A280))-1)&amp;T2_RDL_Index_t_2[[#This Row],[Mfr_Abbr]]&amp;"_"&amp;T2_RDL_Index_t_2[[#This Row],[IC_PN]]&amp;".xlsx","リファレンス一覧"))</f>
        <v>リファレンス一覧</v>
      </c>
      <c r="F295" s="3" t="s">
        <v>1161</v>
      </c>
      <c r="G295" s="5" t="s">
        <v>585</v>
      </c>
      <c r="H295" s="14" t="s">
        <v>1851</v>
      </c>
      <c r="I295" s="3" t="s">
        <v>1095</v>
      </c>
      <c r="J295" s="14" t="s">
        <v>990</v>
      </c>
    </row>
    <row r="296" spans="1:10" ht="13.8" x14ac:dyDescent="0.25">
      <c r="A296" s="6">
        <v>281</v>
      </c>
      <c r="B296" s="4" t="s">
        <v>637</v>
      </c>
      <c r="C296" s="3" t="s">
        <v>595</v>
      </c>
      <c r="D296" s="3" t="s">
        <v>821</v>
      </c>
      <c r="E296" s="16" t="str">
        <f ca="1">IF(T2_RDL_Index_t_2[[#This Row],[AECQ_Focus]]="YES",HYPERLINK(LEFT(CELL("filename",A281),FIND("[",CELL("filename",A281))-1)&amp;"\Automotive\"&amp;T2_RDL_Index_t_2[[#This Row],[Mfr_Abbr]]&amp;"_"&amp;T2_RDL_Index_t_2[[#This Row],[IC_PN]]&amp;".xlsx","リファレンス一覧"),HYPERLINK(LEFT(CELL("filename",A281),FIND("[",CELL("filename",A281))-1)&amp;T2_RDL_Index_t_2[[#This Row],[Mfr_Abbr]]&amp;"_"&amp;T2_RDL_Index_t_2[[#This Row],[IC_PN]]&amp;".xlsx","リファレンス一覧"))</f>
        <v>リファレンス一覧</v>
      </c>
      <c r="F296" s="3" t="s">
        <v>1162</v>
      </c>
      <c r="G296" s="5" t="s">
        <v>585</v>
      </c>
      <c r="H296" s="14" t="s">
        <v>894</v>
      </c>
      <c r="I296" s="3" t="s">
        <v>901</v>
      </c>
      <c r="J296" s="14" t="s">
        <v>1868</v>
      </c>
    </row>
    <row r="297" spans="1:10" ht="13.8" x14ac:dyDescent="0.25">
      <c r="A297" s="2">
        <v>282</v>
      </c>
      <c r="B297" s="4" t="s">
        <v>637</v>
      </c>
      <c r="C297" s="3" t="s">
        <v>595</v>
      </c>
      <c r="D297" s="3" t="s">
        <v>137</v>
      </c>
      <c r="E297" s="16" t="str">
        <f ca="1">IF(T2_RDL_Index_t_2[[#This Row],[AECQ_Focus]]="YES",HYPERLINK(LEFT(CELL("filename",A282),FIND("[",CELL("filename",A282))-1)&amp;"\Automotive\"&amp;T2_RDL_Index_t_2[[#This Row],[Mfr_Abbr]]&amp;"_"&amp;T2_RDL_Index_t_2[[#This Row],[IC_PN]]&amp;".xlsx","リファレンス一覧"),HYPERLINK(LEFT(CELL("filename",A282),FIND("[",CELL("filename",A282))-1)&amp;T2_RDL_Index_t_2[[#This Row],[Mfr_Abbr]]&amp;"_"&amp;T2_RDL_Index_t_2[[#This Row],[IC_PN]]&amp;".xlsx","リファレンス一覧"))</f>
        <v>リファレンス一覧</v>
      </c>
      <c r="F297" s="3" t="s">
        <v>1574</v>
      </c>
      <c r="G297" s="5" t="s">
        <v>585</v>
      </c>
      <c r="H297" s="14" t="s">
        <v>1851</v>
      </c>
      <c r="I297" s="3" t="s">
        <v>938</v>
      </c>
      <c r="J297" s="14" t="s">
        <v>1074</v>
      </c>
    </row>
    <row r="298" spans="1:10" ht="13.8" x14ac:dyDescent="0.25">
      <c r="A298" s="6">
        <v>283</v>
      </c>
      <c r="B298" s="4" t="s">
        <v>637</v>
      </c>
      <c r="C298" s="3" t="s">
        <v>595</v>
      </c>
      <c r="D298" s="3" t="s">
        <v>2046</v>
      </c>
      <c r="E298" s="16" t="str">
        <f ca="1">IF(T2_RDL_Index_t_2[[#This Row],[AECQ_Focus]]="YES",HYPERLINK(LEFT(CELL("filename",A283),FIND("[",CELL("filename",A283))-1)&amp;"\Automotive\"&amp;T2_RDL_Index_t_2[[#This Row],[Mfr_Abbr]]&amp;"_"&amp;T2_RDL_Index_t_2[[#This Row],[IC_PN]]&amp;".xlsx","リファレンス一覧"),HYPERLINK(LEFT(CELL("filename",A283),FIND("[",CELL("filename",A283))-1)&amp;T2_RDL_Index_t_2[[#This Row],[Mfr_Abbr]]&amp;"_"&amp;T2_RDL_Index_t_2[[#This Row],[IC_PN]]&amp;".xlsx","リファレンス一覧"))</f>
        <v>リファレンス一覧</v>
      </c>
      <c r="F298" s="3" t="s">
        <v>2047</v>
      </c>
      <c r="G298" s="5" t="s">
        <v>585</v>
      </c>
      <c r="H298" s="14" t="s">
        <v>1851</v>
      </c>
      <c r="I298" s="3" t="s">
        <v>2048</v>
      </c>
      <c r="J298" s="14" t="s">
        <v>2049</v>
      </c>
    </row>
    <row r="299" spans="1:10" ht="13.8" x14ac:dyDescent="0.25">
      <c r="A299" s="2">
        <v>284</v>
      </c>
      <c r="B299" s="4" t="s">
        <v>637</v>
      </c>
      <c r="C299" s="3" t="s">
        <v>595</v>
      </c>
      <c r="D299" s="3" t="s">
        <v>459</v>
      </c>
      <c r="E299" s="16" t="str">
        <f ca="1">IF(T2_RDL_Index_t_2[[#This Row],[AECQ_Focus]]="YES",HYPERLINK(LEFT(CELL("filename",A284),FIND("[",CELL("filename",A284))-1)&amp;"\Automotive\"&amp;T2_RDL_Index_t_2[[#This Row],[Mfr_Abbr]]&amp;"_"&amp;T2_RDL_Index_t_2[[#This Row],[IC_PN]]&amp;".xlsx","リファレンス一覧"),HYPERLINK(LEFT(CELL("filename",A284),FIND("[",CELL("filename",A284))-1)&amp;T2_RDL_Index_t_2[[#This Row],[Mfr_Abbr]]&amp;"_"&amp;T2_RDL_Index_t_2[[#This Row],[IC_PN]]&amp;".xlsx","リファレンス一覧"))</f>
        <v>リファレンス一覧</v>
      </c>
      <c r="F299" s="3" t="s">
        <v>1163</v>
      </c>
      <c r="G299" s="5" t="s">
        <v>585</v>
      </c>
      <c r="H299" s="14" t="s">
        <v>1855</v>
      </c>
      <c r="I299" s="3" t="s">
        <v>892</v>
      </c>
      <c r="J299" s="14" t="s">
        <v>1165</v>
      </c>
    </row>
    <row r="300" spans="1:10" ht="13.8" x14ac:dyDescent="0.25">
      <c r="A300" s="6">
        <v>285</v>
      </c>
      <c r="B300" s="4" t="s">
        <v>637</v>
      </c>
      <c r="C300" s="3" t="s">
        <v>595</v>
      </c>
      <c r="D300" s="3" t="s">
        <v>498</v>
      </c>
      <c r="E300" s="16" t="str">
        <f ca="1">IF(T2_RDL_Index_t_2[[#This Row],[AECQ_Focus]]="YES",HYPERLINK(LEFT(CELL("filename",A285),FIND("[",CELL("filename",A285))-1)&amp;"\Automotive\"&amp;T2_RDL_Index_t_2[[#This Row],[Mfr_Abbr]]&amp;"_"&amp;T2_RDL_Index_t_2[[#This Row],[IC_PN]]&amp;".xlsx","リファレンス一覧"),HYPERLINK(LEFT(CELL("filename",A285),FIND("[",CELL("filename",A285))-1)&amp;T2_RDL_Index_t_2[[#This Row],[Mfr_Abbr]]&amp;"_"&amp;T2_RDL_Index_t_2[[#This Row],[IC_PN]]&amp;".xlsx","リファレンス一覧"))</f>
        <v>リファレンス一覧</v>
      </c>
      <c r="F300" s="3" t="s">
        <v>1166</v>
      </c>
      <c r="G300" s="5" t="s">
        <v>585</v>
      </c>
      <c r="H300" s="14" t="s">
        <v>1851</v>
      </c>
      <c r="I300" s="3" t="s">
        <v>1852</v>
      </c>
      <c r="J300" s="14" t="s">
        <v>1921</v>
      </c>
    </row>
    <row r="301" spans="1:10" ht="13.8" x14ac:dyDescent="0.25">
      <c r="A301" s="2">
        <v>286</v>
      </c>
      <c r="B301" s="4" t="s">
        <v>637</v>
      </c>
      <c r="C301" s="3" t="s">
        <v>595</v>
      </c>
      <c r="D301" s="3" t="s">
        <v>457</v>
      </c>
      <c r="E301" s="16" t="str">
        <f ca="1">IF(T2_RDL_Index_t_2[[#This Row],[AECQ_Focus]]="YES",HYPERLINK(LEFT(CELL("filename",A286),FIND("[",CELL("filename",A286))-1)&amp;"\Automotive\"&amp;T2_RDL_Index_t_2[[#This Row],[Mfr_Abbr]]&amp;"_"&amp;T2_RDL_Index_t_2[[#This Row],[IC_PN]]&amp;".xlsx","リファレンス一覧"),HYPERLINK(LEFT(CELL("filename",A286),FIND("[",CELL("filename",A286))-1)&amp;T2_RDL_Index_t_2[[#This Row],[Mfr_Abbr]]&amp;"_"&amp;T2_RDL_Index_t_2[[#This Row],[IC_PN]]&amp;".xlsx","リファレンス一覧"))</f>
        <v>リファレンス一覧</v>
      </c>
      <c r="F301" s="3" t="s">
        <v>1167</v>
      </c>
      <c r="G301" s="5" t="s">
        <v>585</v>
      </c>
      <c r="H301" s="14" t="s">
        <v>1851</v>
      </c>
      <c r="I301" s="3" t="s">
        <v>1852</v>
      </c>
      <c r="J301" s="14" t="s">
        <v>1921</v>
      </c>
    </row>
    <row r="302" spans="1:10" ht="13.8" x14ac:dyDescent="0.25">
      <c r="A302" s="6">
        <v>287</v>
      </c>
      <c r="B302" s="4" t="s">
        <v>637</v>
      </c>
      <c r="C302" s="3" t="s">
        <v>595</v>
      </c>
      <c r="D302" s="3" t="s">
        <v>694</v>
      </c>
      <c r="E302" s="16" t="str">
        <f ca="1">IF(T2_RDL_Index_t_2[[#This Row],[AECQ_Focus]]="YES",HYPERLINK(LEFT(CELL("filename",A287),FIND("[",CELL("filename",A287))-1)&amp;"\Automotive\"&amp;T2_RDL_Index_t_2[[#This Row],[Mfr_Abbr]]&amp;"_"&amp;T2_RDL_Index_t_2[[#This Row],[IC_PN]]&amp;".xlsx","リファレンス一覧"),HYPERLINK(LEFT(CELL("filename",A287),FIND("[",CELL("filename",A287))-1)&amp;T2_RDL_Index_t_2[[#This Row],[Mfr_Abbr]]&amp;"_"&amp;T2_RDL_Index_t_2[[#This Row],[IC_PN]]&amp;".xlsx","リファレンス一覧"))</f>
        <v>リファレンス一覧</v>
      </c>
      <c r="F302" s="3" t="s">
        <v>1168</v>
      </c>
      <c r="G302" s="5" t="s">
        <v>585</v>
      </c>
      <c r="H302" s="14" t="s">
        <v>894</v>
      </c>
      <c r="I302" s="3" t="s">
        <v>895</v>
      </c>
      <c r="J302" s="14" t="s">
        <v>1662</v>
      </c>
    </row>
    <row r="303" spans="1:10" ht="13.8" x14ac:dyDescent="0.25">
      <c r="A303" s="2">
        <v>288</v>
      </c>
      <c r="B303" s="4" t="s">
        <v>637</v>
      </c>
      <c r="C303" s="3" t="s">
        <v>595</v>
      </c>
      <c r="D303" s="3" t="s">
        <v>2050</v>
      </c>
      <c r="E303" s="16" t="str">
        <f ca="1">IF(T2_RDL_Index_t_2[[#This Row],[AECQ_Focus]]="YES",HYPERLINK(LEFT(CELL("filename",A288),FIND("[",CELL("filename",A288))-1)&amp;"\Automotive\"&amp;T2_RDL_Index_t_2[[#This Row],[Mfr_Abbr]]&amp;"_"&amp;T2_RDL_Index_t_2[[#This Row],[IC_PN]]&amp;".xlsx","リファレンス一覧"),HYPERLINK(LEFT(CELL("filename",A288),FIND("[",CELL("filename",A288))-1)&amp;T2_RDL_Index_t_2[[#This Row],[Mfr_Abbr]]&amp;"_"&amp;T2_RDL_Index_t_2[[#This Row],[IC_PN]]&amp;".xlsx","リファレンス一覧"))</f>
        <v>リファレンス一覧</v>
      </c>
      <c r="F303" s="3" t="s">
        <v>2051</v>
      </c>
      <c r="G303" s="5" t="s">
        <v>585</v>
      </c>
      <c r="H303" s="14" t="s">
        <v>1851</v>
      </c>
      <c r="I303" s="3" t="s">
        <v>2052</v>
      </c>
      <c r="J303" s="14" t="s">
        <v>2053</v>
      </c>
    </row>
    <row r="304" spans="1:10" ht="13.8" x14ac:dyDescent="0.25">
      <c r="A304" s="6">
        <v>289</v>
      </c>
      <c r="B304" s="4" t="s">
        <v>637</v>
      </c>
      <c r="C304" s="3" t="s">
        <v>595</v>
      </c>
      <c r="D304" s="3" t="s">
        <v>456</v>
      </c>
      <c r="E304" s="16" t="str">
        <f ca="1">IF(T2_RDL_Index_t_2[[#This Row],[AECQ_Focus]]="YES",HYPERLINK(LEFT(CELL("filename",A289),FIND("[",CELL("filename",A289))-1)&amp;"\Automotive\"&amp;T2_RDL_Index_t_2[[#This Row],[Mfr_Abbr]]&amp;"_"&amp;T2_RDL_Index_t_2[[#This Row],[IC_PN]]&amp;".xlsx","リファレンス一覧"),HYPERLINK(LEFT(CELL("filename",A289),FIND("[",CELL("filename",A289))-1)&amp;T2_RDL_Index_t_2[[#This Row],[Mfr_Abbr]]&amp;"_"&amp;T2_RDL_Index_t_2[[#This Row],[IC_PN]]&amp;".xlsx","リファレンス一覧"))</f>
        <v>リファレンス一覧</v>
      </c>
      <c r="F304" s="3" t="s">
        <v>1169</v>
      </c>
      <c r="G304" s="5" t="s">
        <v>585</v>
      </c>
      <c r="H304" s="14" t="s">
        <v>1851</v>
      </c>
      <c r="I304" s="3" t="s">
        <v>1852</v>
      </c>
      <c r="J304" s="14" t="s">
        <v>1921</v>
      </c>
    </row>
    <row r="305" spans="1:10" ht="13.8" x14ac:dyDescent="0.25">
      <c r="A305" s="2">
        <v>290</v>
      </c>
      <c r="B305" s="4" t="s">
        <v>637</v>
      </c>
      <c r="C305" s="3" t="s">
        <v>595</v>
      </c>
      <c r="D305" s="3" t="s">
        <v>822</v>
      </c>
      <c r="E305" s="16" t="str">
        <f ca="1">IF(T2_RDL_Index_t_2[[#This Row],[AECQ_Focus]]="YES",HYPERLINK(LEFT(CELL("filename",A290),FIND("[",CELL("filename",A290))-1)&amp;"\Automotive\"&amp;T2_RDL_Index_t_2[[#This Row],[Mfr_Abbr]]&amp;"_"&amp;T2_RDL_Index_t_2[[#This Row],[IC_PN]]&amp;".xlsx","リファレンス一覧"),HYPERLINK(LEFT(CELL("filename",A290),FIND("[",CELL("filename",A290))-1)&amp;T2_RDL_Index_t_2[[#This Row],[Mfr_Abbr]]&amp;"_"&amp;T2_RDL_Index_t_2[[#This Row],[IC_PN]]&amp;".xlsx","リファレンス一覧"))</f>
        <v>リファレンス一覧</v>
      </c>
      <c r="F305" s="3" t="s">
        <v>1170</v>
      </c>
      <c r="G305" s="5" t="s">
        <v>585</v>
      </c>
      <c r="H305" s="14" t="s">
        <v>894</v>
      </c>
      <c r="I305" s="3" t="s">
        <v>901</v>
      </c>
      <c r="J305" s="14" t="s">
        <v>1662</v>
      </c>
    </row>
    <row r="306" spans="1:10" ht="13.8" x14ac:dyDescent="0.25">
      <c r="A306" s="6">
        <v>291</v>
      </c>
      <c r="B306" s="4" t="s">
        <v>637</v>
      </c>
      <c r="C306" s="3" t="s">
        <v>595</v>
      </c>
      <c r="D306" s="3" t="s">
        <v>823</v>
      </c>
      <c r="E306" s="16" t="str">
        <f ca="1">IF(T2_RDL_Index_t_2[[#This Row],[AECQ_Focus]]="YES",HYPERLINK(LEFT(CELL("filename",A291),FIND("[",CELL("filename",A291))-1)&amp;"\Automotive\"&amp;T2_RDL_Index_t_2[[#This Row],[Mfr_Abbr]]&amp;"_"&amp;T2_RDL_Index_t_2[[#This Row],[IC_PN]]&amp;".xlsx","リファレンス一覧"),HYPERLINK(LEFT(CELL("filename",A291),FIND("[",CELL("filename",A291))-1)&amp;T2_RDL_Index_t_2[[#This Row],[Mfr_Abbr]]&amp;"_"&amp;T2_RDL_Index_t_2[[#This Row],[IC_PN]]&amp;".xlsx","リファレンス一覧"))</f>
        <v>リファレンス一覧</v>
      </c>
      <c r="F306" s="3" t="s">
        <v>1171</v>
      </c>
      <c r="G306" s="5" t="s">
        <v>585</v>
      </c>
      <c r="H306" s="14" t="s">
        <v>894</v>
      </c>
      <c r="I306" s="3" t="s">
        <v>993</v>
      </c>
      <c r="J306" s="14" t="s">
        <v>1868</v>
      </c>
    </row>
    <row r="307" spans="1:10" ht="13.8" x14ac:dyDescent="0.25">
      <c r="A307" s="2">
        <v>292</v>
      </c>
      <c r="B307" s="4" t="s">
        <v>637</v>
      </c>
      <c r="C307" s="3" t="s">
        <v>595</v>
      </c>
      <c r="D307" s="3" t="s">
        <v>824</v>
      </c>
      <c r="E307" s="16" t="str">
        <f ca="1">IF(T2_RDL_Index_t_2[[#This Row],[AECQ_Focus]]="YES",HYPERLINK(LEFT(CELL("filename",A292),FIND("[",CELL("filename",A292))-1)&amp;"\Automotive\"&amp;T2_RDL_Index_t_2[[#This Row],[Mfr_Abbr]]&amp;"_"&amp;T2_RDL_Index_t_2[[#This Row],[IC_PN]]&amp;".xlsx","リファレンス一覧"),HYPERLINK(LEFT(CELL("filename",A292),FIND("[",CELL("filename",A292))-1)&amp;T2_RDL_Index_t_2[[#This Row],[Mfr_Abbr]]&amp;"_"&amp;T2_RDL_Index_t_2[[#This Row],[IC_PN]]&amp;".xlsx","リファレンス一覧"))</f>
        <v>リファレンス一覧</v>
      </c>
      <c r="F307" s="3" t="s">
        <v>1172</v>
      </c>
      <c r="G307" s="5" t="s">
        <v>585</v>
      </c>
      <c r="H307" s="14" t="s">
        <v>894</v>
      </c>
      <c r="I307" s="3" t="s">
        <v>901</v>
      </c>
      <c r="J307" s="14" t="s">
        <v>1662</v>
      </c>
    </row>
    <row r="308" spans="1:10" ht="13.8" x14ac:dyDescent="0.25">
      <c r="A308" s="6">
        <v>293</v>
      </c>
      <c r="B308" s="4" t="s">
        <v>637</v>
      </c>
      <c r="C308" s="3" t="s">
        <v>595</v>
      </c>
      <c r="D308" s="3" t="s">
        <v>825</v>
      </c>
      <c r="E308" s="16" t="str">
        <f ca="1">IF(T2_RDL_Index_t_2[[#This Row],[AECQ_Focus]]="YES",HYPERLINK(LEFT(CELL("filename",A293),FIND("[",CELL("filename",A293))-1)&amp;"\Automotive\"&amp;T2_RDL_Index_t_2[[#This Row],[Mfr_Abbr]]&amp;"_"&amp;T2_RDL_Index_t_2[[#This Row],[IC_PN]]&amp;".xlsx","リファレンス一覧"),HYPERLINK(LEFT(CELL("filename",A293),FIND("[",CELL("filename",A293))-1)&amp;T2_RDL_Index_t_2[[#This Row],[Mfr_Abbr]]&amp;"_"&amp;T2_RDL_Index_t_2[[#This Row],[IC_PN]]&amp;".xlsx","リファレンス一覧"))</f>
        <v>リファレンス一覧</v>
      </c>
      <c r="F308" s="3" t="s">
        <v>1173</v>
      </c>
      <c r="G308" s="5" t="s">
        <v>585</v>
      </c>
      <c r="H308" s="14" t="s">
        <v>894</v>
      </c>
      <c r="I308" s="3" t="s">
        <v>901</v>
      </c>
      <c r="J308" s="14" t="s">
        <v>1868</v>
      </c>
    </row>
    <row r="309" spans="1:10" ht="13.8" x14ac:dyDescent="0.25">
      <c r="A309" s="2">
        <v>294</v>
      </c>
      <c r="B309" s="4" t="s">
        <v>637</v>
      </c>
      <c r="C309" s="3" t="s">
        <v>595</v>
      </c>
      <c r="D309" s="3" t="s">
        <v>647</v>
      </c>
      <c r="E309" s="16" t="str">
        <f ca="1">IF(T2_RDL_Index_t_2[[#This Row],[AECQ_Focus]]="YES",HYPERLINK(LEFT(CELL("filename",A294),FIND("[",CELL("filename",A294))-1)&amp;"\Automotive\"&amp;T2_RDL_Index_t_2[[#This Row],[Mfr_Abbr]]&amp;"_"&amp;T2_RDL_Index_t_2[[#This Row],[IC_PN]]&amp;".xlsx","リファレンス一覧"),HYPERLINK(LEFT(CELL("filename",A294),FIND("[",CELL("filename",A294))-1)&amp;T2_RDL_Index_t_2[[#This Row],[Mfr_Abbr]]&amp;"_"&amp;T2_RDL_Index_t_2[[#This Row],[IC_PN]]&amp;".xlsx","リファレンス一覧"))</f>
        <v>リファレンス一覧</v>
      </c>
      <c r="F309" s="3" t="s">
        <v>1174</v>
      </c>
      <c r="G309" s="5" t="s">
        <v>585</v>
      </c>
      <c r="H309" s="14" t="s">
        <v>1851</v>
      </c>
      <c r="I309" s="3" t="s">
        <v>907</v>
      </c>
      <c r="J309" s="14" t="s">
        <v>908</v>
      </c>
    </row>
    <row r="310" spans="1:10" ht="13.8" x14ac:dyDescent="0.25">
      <c r="A310" s="6">
        <v>295</v>
      </c>
      <c r="B310" s="4" t="s">
        <v>637</v>
      </c>
      <c r="C310" s="3" t="s">
        <v>595</v>
      </c>
      <c r="D310" s="3" t="s">
        <v>118</v>
      </c>
      <c r="E310" s="16" t="str">
        <f ca="1">IF(T2_RDL_Index_t_2[[#This Row],[AECQ_Focus]]="YES",HYPERLINK(LEFT(CELL("filename",A295),FIND("[",CELL("filename",A295))-1)&amp;"\Automotive\"&amp;T2_RDL_Index_t_2[[#This Row],[Mfr_Abbr]]&amp;"_"&amp;T2_RDL_Index_t_2[[#This Row],[IC_PN]]&amp;".xlsx","リファレンス一覧"),HYPERLINK(LEFT(CELL("filename",A295),FIND("[",CELL("filename",A295))-1)&amp;T2_RDL_Index_t_2[[#This Row],[Mfr_Abbr]]&amp;"_"&amp;T2_RDL_Index_t_2[[#This Row],[IC_PN]]&amp;".xlsx","リファレンス一覧"))</f>
        <v>リファレンス一覧</v>
      </c>
      <c r="F310" s="3" t="s">
        <v>1175</v>
      </c>
      <c r="G310" s="5" t="s">
        <v>585</v>
      </c>
      <c r="H310" s="14" t="s">
        <v>1851</v>
      </c>
      <c r="I310" s="3" t="s">
        <v>1095</v>
      </c>
      <c r="J310" s="14" t="s">
        <v>990</v>
      </c>
    </row>
    <row r="311" spans="1:10" ht="13.8" x14ac:dyDescent="0.25">
      <c r="A311" s="2">
        <v>296</v>
      </c>
      <c r="B311" s="4" t="s">
        <v>637</v>
      </c>
      <c r="C311" s="3" t="s">
        <v>595</v>
      </c>
      <c r="D311" s="3" t="s">
        <v>119</v>
      </c>
      <c r="E311" s="16" t="str">
        <f ca="1">IF(T2_RDL_Index_t_2[[#This Row],[AECQ_Focus]]="YES",HYPERLINK(LEFT(CELL("filename",A296),FIND("[",CELL("filename",A296))-1)&amp;"\Automotive\"&amp;T2_RDL_Index_t_2[[#This Row],[Mfr_Abbr]]&amp;"_"&amp;T2_RDL_Index_t_2[[#This Row],[IC_PN]]&amp;".xlsx","リファレンス一覧"),HYPERLINK(LEFT(CELL("filename",A296),FIND("[",CELL("filename",A296))-1)&amp;T2_RDL_Index_t_2[[#This Row],[Mfr_Abbr]]&amp;"_"&amp;T2_RDL_Index_t_2[[#This Row],[IC_PN]]&amp;".xlsx","リファレンス一覧"))</f>
        <v>リファレンス一覧</v>
      </c>
      <c r="F311" s="3" t="s">
        <v>1662</v>
      </c>
      <c r="G311" s="5" t="s">
        <v>585</v>
      </c>
      <c r="H311" s="14" t="s">
        <v>1662</v>
      </c>
      <c r="I311" s="3" t="s">
        <v>1662</v>
      </c>
      <c r="J311" s="14" t="s">
        <v>1662</v>
      </c>
    </row>
    <row r="312" spans="1:10" ht="13.8" x14ac:dyDescent="0.25">
      <c r="A312" s="6">
        <v>297</v>
      </c>
      <c r="B312" s="4" t="s">
        <v>637</v>
      </c>
      <c r="C312" s="3" t="s">
        <v>595</v>
      </c>
      <c r="D312" s="3" t="s">
        <v>120</v>
      </c>
      <c r="E312" s="16" t="str">
        <f ca="1">IF(T2_RDL_Index_t_2[[#This Row],[AECQ_Focus]]="YES",HYPERLINK(LEFT(CELL("filename",A297),FIND("[",CELL("filename",A297))-1)&amp;"\Automotive\"&amp;T2_RDL_Index_t_2[[#This Row],[Mfr_Abbr]]&amp;"_"&amp;T2_RDL_Index_t_2[[#This Row],[IC_PN]]&amp;".xlsx","リファレンス一覧"),HYPERLINK(LEFT(CELL("filename",A297),FIND("[",CELL("filename",A297))-1)&amp;T2_RDL_Index_t_2[[#This Row],[Mfr_Abbr]]&amp;"_"&amp;T2_RDL_Index_t_2[[#This Row],[IC_PN]]&amp;".xlsx","リファレンス一覧"))</f>
        <v>リファレンス一覧</v>
      </c>
      <c r="F312" s="3" t="s">
        <v>1176</v>
      </c>
      <c r="G312" s="5" t="s">
        <v>585</v>
      </c>
      <c r="H312" s="14" t="s">
        <v>1851</v>
      </c>
      <c r="I312" s="3" t="s">
        <v>1095</v>
      </c>
      <c r="J312" s="14" t="s">
        <v>990</v>
      </c>
    </row>
    <row r="313" spans="1:10" ht="13.8" x14ac:dyDescent="0.25">
      <c r="A313" s="2">
        <v>298</v>
      </c>
      <c r="B313" s="4" t="s">
        <v>637</v>
      </c>
      <c r="C313" s="3" t="s">
        <v>595</v>
      </c>
      <c r="D313" s="3" t="s">
        <v>842</v>
      </c>
      <c r="E313" s="16" t="str">
        <f ca="1">IF(T2_RDL_Index_t_2[[#This Row],[AECQ_Focus]]="YES",HYPERLINK(LEFT(CELL("filename",A298),FIND("[",CELL("filename",A298))-1)&amp;"\Automotive\"&amp;T2_RDL_Index_t_2[[#This Row],[Mfr_Abbr]]&amp;"_"&amp;T2_RDL_Index_t_2[[#This Row],[IC_PN]]&amp;".xlsx","リファレンス一覧"),HYPERLINK(LEFT(CELL("filename",A298),FIND("[",CELL("filename",A298))-1)&amp;T2_RDL_Index_t_2[[#This Row],[Mfr_Abbr]]&amp;"_"&amp;T2_RDL_Index_t_2[[#This Row],[IC_PN]]&amp;".xlsx","リファレンス一覧"))</f>
        <v>リファレンス一覧</v>
      </c>
      <c r="F313" s="3" t="s">
        <v>1177</v>
      </c>
      <c r="G313" s="5" t="s">
        <v>585</v>
      </c>
      <c r="H313" s="14" t="s">
        <v>894</v>
      </c>
      <c r="I313" s="3" t="s">
        <v>895</v>
      </c>
      <c r="J313" s="14" t="s">
        <v>1662</v>
      </c>
    </row>
    <row r="314" spans="1:10" ht="13.8" x14ac:dyDescent="0.25">
      <c r="A314" s="6">
        <v>299</v>
      </c>
      <c r="B314" s="4" t="s">
        <v>637</v>
      </c>
      <c r="C314" s="3" t="s">
        <v>595</v>
      </c>
      <c r="D314" s="3" t="s">
        <v>843</v>
      </c>
      <c r="E314" s="16" t="str">
        <f ca="1">IF(T2_RDL_Index_t_2[[#This Row],[AECQ_Focus]]="YES",HYPERLINK(LEFT(CELL("filename",A299),FIND("[",CELL("filename",A299))-1)&amp;"\Automotive\"&amp;T2_RDL_Index_t_2[[#This Row],[Mfr_Abbr]]&amp;"_"&amp;T2_RDL_Index_t_2[[#This Row],[IC_PN]]&amp;".xlsx","リファレンス一覧"),HYPERLINK(LEFT(CELL("filename",A299),FIND("[",CELL("filename",A299))-1)&amp;T2_RDL_Index_t_2[[#This Row],[Mfr_Abbr]]&amp;"_"&amp;T2_RDL_Index_t_2[[#This Row],[IC_PN]]&amp;".xlsx","リファレンス一覧"))</f>
        <v>リファレンス一覧</v>
      </c>
      <c r="F314" s="3" t="s">
        <v>1178</v>
      </c>
      <c r="G314" s="5" t="s">
        <v>585</v>
      </c>
      <c r="H314" s="14" t="s">
        <v>894</v>
      </c>
      <c r="I314" s="3" t="s">
        <v>993</v>
      </c>
      <c r="J314" s="14" t="s">
        <v>1662</v>
      </c>
    </row>
    <row r="315" spans="1:10" ht="13.8" x14ac:dyDescent="0.25">
      <c r="A315" s="2">
        <v>300</v>
      </c>
      <c r="B315" s="4" t="s">
        <v>637</v>
      </c>
      <c r="C315" s="3" t="s">
        <v>595</v>
      </c>
      <c r="D315" s="3" t="s">
        <v>138</v>
      </c>
      <c r="E315" s="16" t="str">
        <f ca="1">IF(T2_RDL_Index_t_2[[#This Row],[AECQ_Focus]]="YES",HYPERLINK(LEFT(CELL("filename",A300),FIND("[",CELL("filename",A300))-1)&amp;"\Automotive\"&amp;T2_RDL_Index_t_2[[#This Row],[Mfr_Abbr]]&amp;"_"&amp;T2_RDL_Index_t_2[[#This Row],[IC_PN]]&amp;".xlsx","リファレンス一覧"),HYPERLINK(LEFT(CELL("filename",A300),FIND("[",CELL("filename",A300))-1)&amp;T2_RDL_Index_t_2[[#This Row],[Mfr_Abbr]]&amp;"_"&amp;T2_RDL_Index_t_2[[#This Row],[IC_PN]]&amp;".xlsx","リファレンス一覧"))</f>
        <v>リファレンス一覧</v>
      </c>
      <c r="F315" s="3" t="s">
        <v>1179</v>
      </c>
      <c r="G315" s="5" t="s">
        <v>585</v>
      </c>
      <c r="H315" s="14" t="s">
        <v>1851</v>
      </c>
      <c r="I315" s="3" t="s">
        <v>1095</v>
      </c>
      <c r="J315" s="14" t="s">
        <v>990</v>
      </c>
    </row>
    <row r="316" spans="1:10" ht="13.8" x14ac:dyDescent="0.25">
      <c r="A316" s="6">
        <v>301</v>
      </c>
      <c r="B316" s="4" t="s">
        <v>619</v>
      </c>
      <c r="C316" s="3" t="s">
        <v>598</v>
      </c>
      <c r="D316" s="3" t="s">
        <v>139</v>
      </c>
      <c r="E316" s="16" t="str">
        <f ca="1">IF(T2_RDL_Index_t_2[[#This Row],[AECQ_Focus]]="YES",HYPERLINK(LEFT(CELL("filename",A301),FIND("[",CELL("filename",A301))-1)&amp;"\Automotive\"&amp;T2_RDL_Index_t_2[[#This Row],[Mfr_Abbr]]&amp;"_"&amp;T2_RDL_Index_t_2[[#This Row],[IC_PN]]&amp;".xlsx","リファレンス一覧"),HYPERLINK(LEFT(CELL("filename",A301),FIND("[",CELL("filename",A301))-1)&amp;T2_RDL_Index_t_2[[#This Row],[Mfr_Abbr]]&amp;"_"&amp;T2_RDL_Index_t_2[[#This Row],[IC_PN]]&amp;".xlsx","リファレンス一覧"))</f>
        <v>リファレンス一覧</v>
      </c>
      <c r="F316" s="3" t="s">
        <v>1252</v>
      </c>
      <c r="G316" s="5" t="s">
        <v>585</v>
      </c>
      <c r="H316" s="14" t="s">
        <v>1851</v>
      </c>
      <c r="I316" s="3" t="s">
        <v>1253</v>
      </c>
      <c r="J316" s="14" t="s">
        <v>990</v>
      </c>
    </row>
    <row r="317" spans="1:10" ht="13.8" x14ac:dyDescent="0.25">
      <c r="A317" s="2">
        <v>302</v>
      </c>
      <c r="B317" s="4" t="s">
        <v>617</v>
      </c>
      <c r="C317" s="3" t="s">
        <v>596</v>
      </c>
      <c r="D317" s="3" t="s">
        <v>92</v>
      </c>
      <c r="E317" s="16" t="str">
        <f ca="1">IF(T2_RDL_Index_t_2[[#This Row],[AECQ_Focus]]="YES",HYPERLINK(LEFT(CELL("filename",A302),FIND("[",CELL("filename",A302))-1)&amp;"\Automotive\"&amp;T2_RDL_Index_t_2[[#This Row],[Mfr_Abbr]]&amp;"_"&amp;T2_RDL_Index_t_2[[#This Row],[IC_PN]]&amp;".xlsx","リファレンス一覧"),HYPERLINK(LEFT(CELL("filename",A302),FIND("[",CELL("filename",A302))-1)&amp;T2_RDL_Index_t_2[[#This Row],[Mfr_Abbr]]&amp;"_"&amp;T2_RDL_Index_t_2[[#This Row],[IC_PN]]&amp;".xlsx","リファレンス一覧"))</f>
        <v>リファレンス一覧</v>
      </c>
      <c r="F317" s="3" t="s">
        <v>1180</v>
      </c>
      <c r="G317" s="5" t="s">
        <v>585</v>
      </c>
      <c r="H317" s="14" t="s">
        <v>1867</v>
      </c>
      <c r="I317" s="3" t="s">
        <v>1119</v>
      </c>
      <c r="J317" s="14" t="s">
        <v>1181</v>
      </c>
    </row>
    <row r="318" spans="1:10" ht="13.8" x14ac:dyDescent="0.25">
      <c r="A318" s="6">
        <v>303</v>
      </c>
      <c r="B318" s="4" t="s">
        <v>617</v>
      </c>
      <c r="C318" s="3" t="s">
        <v>596</v>
      </c>
      <c r="D318" s="3" t="s">
        <v>597</v>
      </c>
      <c r="E318" s="16" t="str">
        <f ca="1">IF(T2_RDL_Index_t_2[[#This Row],[AECQ_Focus]]="YES",HYPERLINK(LEFT(CELL("filename",A303),FIND("[",CELL("filename",A303))-1)&amp;"\Automotive\"&amp;T2_RDL_Index_t_2[[#This Row],[Mfr_Abbr]]&amp;"_"&amp;T2_RDL_Index_t_2[[#This Row],[IC_PN]]&amp;".xlsx","リファレンス一覧"),HYPERLINK(LEFT(CELL("filename",A303),FIND("[",CELL("filename",A303))-1)&amp;T2_RDL_Index_t_2[[#This Row],[Mfr_Abbr]]&amp;"_"&amp;T2_RDL_Index_t_2[[#This Row],[IC_PN]]&amp;".xlsx","リファレンス一覧"))</f>
        <v>リファレンス一覧</v>
      </c>
      <c r="F318" s="3" t="s">
        <v>1182</v>
      </c>
      <c r="G318" s="5" t="s">
        <v>585</v>
      </c>
      <c r="H318" s="14" t="s">
        <v>1851</v>
      </c>
      <c r="I318" s="3" t="s">
        <v>938</v>
      </c>
      <c r="J318" s="14" t="s">
        <v>939</v>
      </c>
    </row>
    <row r="319" spans="1:10" ht="13.8" x14ac:dyDescent="0.25">
      <c r="A319" s="2">
        <v>304</v>
      </c>
      <c r="B319" s="4" t="s">
        <v>617</v>
      </c>
      <c r="C319" s="3" t="s">
        <v>596</v>
      </c>
      <c r="D319" s="3" t="s">
        <v>140</v>
      </c>
      <c r="E319" s="16" t="str">
        <f ca="1">IF(T2_RDL_Index_t_2[[#This Row],[AECQ_Focus]]="YES",HYPERLINK(LEFT(CELL("filename",A304),FIND("[",CELL("filename",A304))-1)&amp;"\Automotive\"&amp;T2_RDL_Index_t_2[[#This Row],[Mfr_Abbr]]&amp;"_"&amp;T2_RDL_Index_t_2[[#This Row],[IC_PN]]&amp;".xlsx","リファレンス一覧"),HYPERLINK(LEFT(CELL("filename",A304),FIND("[",CELL("filename",A304))-1)&amp;T2_RDL_Index_t_2[[#This Row],[Mfr_Abbr]]&amp;"_"&amp;T2_RDL_Index_t_2[[#This Row],[IC_PN]]&amp;".xlsx","リファレンス一覧"))</f>
        <v>リファレンス一覧</v>
      </c>
      <c r="F319" s="3" t="s">
        <v>1662</v>
      </c>
      <c r="G319" s="5" t="s">
        <v>585</v>
      </c>
      <c r="H319" s="14" t="s">
        <v>1662</v>
      </c>
      <c r="I319" s="3" t="s">
        <v>1662</v>
      </c>
      <c r="J319" s="14" t="s">
        <v>1662</v>
      </c>
    </row>
    <row r="320" spans="1:10" ht="13.8" x14ac:dyDescent="0.25">
      <c r="A320" s="6">
        <v>305</v>
      </c>
      <c r="B320" s="4" t="s">
        <v>617</v>
      </c>
      <c r="C320" s="3" t="s">
        <v>596</v>
      </c>
      <c r="D320" s="3" t="s">
        <v>141</v>
      </c>
      <c r="E320" s="16" t="str">
        <f ca="1">IF(T2_RDL_Index_t_2[[#This Row],[AECQ_Focus]]="YES",HYPERLINK(LEFT(CELL("filename",A305),FIND("[",CELL("filename",A305))-1)&amp;"\Automotive\"&amp;T2_RDL_Index_t_2[[#This Row],[Mfr_Abbr]]&amp;"_"&amp;T2_RDL_Index_t_2[[#This Row],[IC_PN]]&amp;".xlsx","リファレンス一覧"),HYPERLINK(LEFT(CELL("filename",A305),FIND("[",CELL("filename",A305))-1)&amp;T2_RDL_Index_t_2[[#This Row],[Mfr_Abbr]]&amp;"_"&amp;T2_RDL_Index_t_2[[#This Row],[IC_PN]]&amp;".xlsx","リファレンス一覧"))</f>
        <v>リファレンス一覧</v>
      </c>
      <c r="F320" s="3" t="s">
        <v>1183</v>
      </c>
      <c r="G320" s="5" t="s">
        <v>585</v>
      </c>
      <c r="H320" s="14" t="s">
        <v>990</v>
      </c>
      <c r="I320" s="3" t="s">
        <v>990</v>
      </c>
      <c r="J320" s="14" t="s">
        <v>990</v>
      </c>
    </row>
    <row r="321" spans="1:10" ht="13.8" x14ac:dyDescent="0.25">
      <c r="A321" s="2">
        <v>306</v>
      </c>
      <c r="B321" s="4" t="s">
        <v>617</v>
      </c>
      <c r="C321" s="3" t="s">
        <v>596</v>
      </c>
      <c r="D321" s="3" t="s">
        <v>142</v>
      </c>
      <c r="E321" s="16" t="str">
        <f ca="1">IF(T2_RDL_Index_t_2[[#This Row],[AECQ_Focus]]="YES",HYPERLINK(LEFT(CELL("filename",A306),FIND("[",CELL("filename",A306))-1)&amp;"\Automotive\"&amp;T2_RDL_Index_t_2[[#This Row],[Mfr_Abbr]]&amp;"_"&amp;T2_RDL_Index_t_2[[#This Row],[IC_PN]]&amp;".xlsx","リファレンス一覧"),HYPERLINK(LEFT(CELL("filename",A306),FIND("[",CELL("filename",A306))-1)&amp;T2_RDL_Index_t_2[[#This Row],[Mfr_Abbr]]&amp;"_"&amp;T2_RDL_Index_t_2[[#This Row],[IC_PN]]&amp;".xlsx","リファレンス一覧"))</f>
        <v>リファレンス一覧</v>
      </c>
      <c r="F321" s="3" t="s">
        <v>1869</v>
      </c>
      <c r="G321" s="5" t="s">
        <v>585</v>
      </c>
      <c r="H321" s="14" t="s">
        <v>894</v>
      </c>
      <c r="I321" s="3" t="s">
        <v>901</v>
      </c>
      <c r="J321" s="14" t="s">
        <v>1662</v>
      </c>
    </row>
    <row r="322" spans="1:10" ht="13.8" x14ac:dyDescent="0.25">
      <c r="A322" s="6">
        <v>307</v>
      </c>
      <c r="B322" s="4" t="s">
        <v>617</v>
      </c>
      <c r="C322" s="3" t="s">
        <v>596</v>
      </c>
      <c r="D322" s="3" t="s">
        <v>1870</v>
      </c>
      <c r="E322" s="16" t="str">
        <f ca="1">IF(T2_RDL_Index_t_2[[#This Row],[AECQ_Focus]]="YES",HYPERLINK(LEFT(CELL("filename",A307),FIND("[",CELL("filename",A307))-1)&amp;"\Automotive\"&amp;T2_RDL_Index_t_2[[#This Row],[Mfr_Abbr]]&amp;"_"&amp;T2_RDL_Index_t_2[[#This Row],[IC_PN]]&amp;".xlsx","リファレンス一覧"),HYPERLINK(LEFT(CELL("filename",A307),FIND("[",CELL("filename",A307))-1)&amp;T2_RDL_Index_t_2[[#This Row],[Mfr_Abbr]]&amp;"_"&amp;T2_RDL_Index_t_2[[#This Row],[IC_PN]]&amp;".xlsx","リファレンス一覧"))</f>
        <v>リファレンス一覧</v>
      </c>
      <c r="F322" s="3" t="s">
        <v>1871</v>
      </c>
      <c r="G322" s="5" t="s">
        <v>585</v>
      </c>
      <c r="H322" s="14" t="s">
        <v>1851</v>
      </c>
      <c r="I322" s="3" t="s">
        <v>1852</v>
      </c>
      <c r="J322" s="14" t="s">
        <v>910</v>
      </c>
    </row>
    <row r="323" spans="1:10" ht="13.8" x14ac:dyDescent="0.25">
      <c r="A323" s="2">
        <v>308</v>
      </c>
      <c r="B323" s="4" t="s">
        <v>617</v>
      </c>
      <c r="C323" s="3" t="s">
        <v>596</v>
      </c>
      <c r="D323" s="3" t="s">
        <v>143</v>
      </c>
      <c r="E323" s="16" t="str">
        <f ca="1">IF(T2_RDL_Index_t_2[[#This Row],[AECQ_Focus]]="YES",HYPERLINK(LEFT(CELL("filename",A308),FIND("[",CELL("filename",A308))-1)&amp;"\Automotive\"&amp;T2_RDL_Index_t_2[[#This Row],[Mfr_Abbr]]&amp;"_"&amp;T2_RDL_Index_t_2[[#This Row],[IC_PN]]&amp;".xlsx","リファレンス一覧"),HYPERLINK(LEFT(CELL("filename",A308),FIND("[",CELL("filename",A308))-1)&amp;T2_RDL_Index_t_2[[#This Row],[Mfr_Abbr]]&amp;"_"&amp;T2_RDL_Index_t_2[[#This Row],[IC_PN]]&amp;".xlsx","リファレンス一覧"))</f>
        <v>リファレンス一覧</v>
      </c>
      <c r="F323" s="3" t="s">
        <v>1184</v>
      </c>
      <c r="G323" s="5" t="s">
        <v>585</v>
      </c>
      <c r="H323" s="14" t="s">
        <v>894</v>
      </c>
      <c r="I323" s="3" t="s">
        <v>901</v>
      </c>
      <c r="J323" s="14" t="s">
        <v>1662</v>
      </c>
    </row>
    <row r="324" spans="1:10" ht="13.8" x14ac:dyDescent="0.25">
      <c r="A324" s="6">
        <v>309</v>
      </c>
      <c r="B324" s="4" t="s">
        <v>617</v>
      </c>
      <c r="C324" s="3" t="s">
        <v>596</v>
      </c>
      <c r="D324" s="3" t="s">
        <v>144</v>
      </c>
      <c r="E324" s="16" t="str">
        <f ca="1">IF(T2_RDL_Index_t_2[[#This Row],[AECQ_Focus]]="YES",HYPERLINK(LEFT(CELL("filename",A309),FIND("[",CELL("filename",A309))-1)&amp;"\Automotive\"&amp;T2_RDL_Index_t_2[[#This Row],[Mfr_Abbr]]&amp;"_"&amp;T2_RDL_Index_t_2[[#This Row],[IC_PN]]&amp;".xlsx","リファレンス一覧"),HYPERLINK(LEFT(CELL("filename",A309),FIND("[",CELL("filename",A309))-1)&amp;T2_RDL_Index_t_2[[#This Row],[Mfr_Abbr]]&amp;"_"&amp;T2_RDL_Index_t_2[[#This Row],[IC_PN]]&amp;".xlsx","リファレンス一覧"))</f>
        <v>リファレンス一覧</v>
      </c>
      <c r="F324" s="3" t="s">
        <v>1185</v>
      </c>
      <c r="G324" s="5" t="s">
        <v>585</v>
      </c>
      <c r="H324" s="14" t="s">
        <v>990</v>
      </c>
      <c r="I324" s="3" t="s">
        <v>990</v>
      </c>
      <c r="J324" s="14" t="s">
        <v>990</v>
      </c>
    </row>
    <row r="325" spans="1:10" ht="13.8" x14ac:dyDescent="0.25">
      <c r="A325" s="2">
        <v>310</v>
      </c>
      <c r="B325" s="4" t="s">
        <v>617</v>
      </c>
      <c r="C325" s="3" t="s">
        <v>596</v>
      </c>
      <c r="D325" s="3" t="s">
        <v>145</v>
      </c>
      <c r="E325" s="16" t="str">
        <f ca="1">IF(T2_RDL_Index_t_2[[#This Row],[AECQ_Focus]]="YES",HYPERLINK(LEFT(CELL("filename",A310),FIND("[",CELL("filename",A310))-1)&amp;"\Automotive\"&amp;T2_RDL_Index_t_2[[#This Row],[Mfr_Abbr]]&amp;"_"&amp;T2_RDL_Index_t_2[[#This Row],[IC_PN]]&amp;".xlsx","リファレンス一覧"),HYPERLINK(LEFT(CELL("filename",A310),FIND("[",CELL("filename",A310))-1)&amp;T2_RDL_Index_t_2[[#This Row],[Mfr_Abbr]]&amp;"_"&amp;T2_RDL_Index_t_2[[#This Row],[IC_PN]]&amp;".xlsx","リファレンス一覧"))</f>
        <v>リファレンス一覧</v>
      </c>
      <c r="F325" s="3" t="s">
        <v>1872</v>
      </c>
      <c r="G325" s="5" t="s">
        <v>585</v>
      </c>
      <c r="H325" s="14" t="s">
        <v>894</v>
      </c>
      <c r="I325" s="3" t="s">
        <v>901</v>
      </c>
      <c r="J325" s="14" t="s">
        <v>1662</v>
      </c>
    </row>
    <row r="326" spans="1:10" ht="13.8" x14ac:dyDescent="0.25">
      <c r="A326" s="6">
        <v>311</v>
      </c>
      <c r="B326" s="4" t="s">
        <v>617</v>
      </c>
      <c r="C326" s="3" t="s">
        <v>596</v>
      </c>
      <c r="D326" s="3" t="s">
        <v>146</v>
      </c>
      <c r="E326" s="16" t="str">
        <f ca="1">IF(T2_RDL_Index_t_2[[#This Row],[AECQ_Focus]]="YES",HYPERLINK(LEFT(CELL("filename",A311),FIND("[",CELL("filename",A311))-1)&amp;"\Automotive\"&amp;T2_RDL_Index_t_2[[#This Row],[Mfr_Abbr]]&amp;"_"&amp;T2_RDL_Index_t_2[[#This Row],[IC_PN]]&amp;".xlsx","リファレンス一覧"),HYPERLINK(LEFT(CELL("filename",A311),FIND("[",CELL("filename",A311))-1)&amp;T2_RDL_Index_t_2[[#This Row],[Mfr_Abbr]]&amp;"_"&amp;T2_RDL_Index_t_2[[#This Row],[IC_PN]]&amp;".xlsx","リファレンス一覧"))</f>
        <v>リファレンス一覧</v>
      </c>
      <c r="F326" s="3" t="s">
        <v>1873</v>
      </c>
      <c r="G326" s="5" t="s">
        <v>585</v>
      </c>
      <c r="H326" s="14" t="s">
        <v>1851</v>
      </c>
      <c r="I326" s="3" t="s">
        <v>1852</v>
      </c>
      <c r="J326" s="14" t="s">
        <v>1921</v>
      </c>
    </row>
    <row r="327" spans="1:10" ht="13.8" x14ac:dyDescent="0.25">
      <c r="A327" s="2">
        <v>312</v>
      </c>
      <c r="B327" s="4" t="s">
        <v>617</v>
      </c>
      <c r="C327" s="3" t="s">
        <v>596</v>
      </c>
      <c r="D327" s="3" t="s">
        <v>147</v>
      </c>
      <c r="E327" s="16" t="str">
        <f ca="1">IF(T2_RDL_Index_t_2[[#This Row],[AECQ_Focus]]="YES",HYPERLINK(LEFT(CELL("filename",A312),FIND("[",CELL("filename",A312))-1)&amp;"\Automotive\"&amp;T2_RDL_Index_t_2[[#This Row],[Mfr_Abbr]]&amp;"_"&amp;T2_RDL_Index_t_2[[#This Row],[IC_PN]]&amp;".xlsx","リファレンス一覧"),HYPERLINK(LEFT(CELL("filename",A312),FIND("[",CELL("filename",A312))-1)&amp;T2_RDL_Index_t_2[[#This Row],[Mfr_Abbr]]&amp;"_"&amp;T2_RDL_Index_t_2[[#This Row],[IC_PN]]&amp;".xlsx","リファレンス一覧"))</f>
        <v>リファレンス一覧</v>
      </c>
      <c r="F327" s="3" t="s">
        <v>1186</v>
      </c>
      <c r="G327" s="5" t="s">
        <v>585</v>
      </c>
      <c r="H327" s="14" t="s">
        <v>1851</v>
      </c>
      <c r="I327" s="3" t="s">
        <v>1852</v>
      </c>
      <c r="J327" s="14" t="s">
        <v>1921</v>
      </c>
    </row>
    <row r="328" spans="1:10" ht="13.8" x14ac:dyDescent="0.25">
      <c r="A328" s="6">
        <v>313</v>
      </c>
      <c r="B328" s="4" t="s">
        <v>617</v>
      </c>
      <c r="C328" s="3" t="s">
        <v>596</v>
      </c>
      <c r="D328" s="3" t="s">
        <v>1594</v>
      </c>
      <c r="E328" s="16" t="str">
        <f ca="1">IF(T2_RDL_Index_t_2[[#This Row],[AECQ_Focus]]="YES",HYPERLINK(LEFT(CELL("filename",A313),FIND("[",CELL("filename",A313))-1)&amp;"\Automotive\"&amp;T2_RDL_Index_t_2[[#This Row],[Mfr_Abbr]]&amp;"_"&amp;T2_RDL_Index_t_2[[#This Row],[IC_PN]]&amp;".xlsx","リファレンス一覧"),HYPERLINK(LEFT(CELL("filename",A313),FIND("[",CELL("filename",A313))-1)&amp;T2_RDL_Index_t_2[[#This Row],[Mfr_Abbr]]&amp;"_"&amp;T2_RDL_Index_t_2[[#This Row],[IC_PN]]&amp;".xlsx","リファレンス一覧"))</f>
        <v>リファレンス一覧</v>
      </c>
      <c r="F328" s="3" t="s">
        <v>1595</v>
      </c>
      <c r="G328" s="5" t="s">
        <v>585</v>
      </c>
      <c r="H328" s="14" t="s">
        <v>1851</v>
      </c>
      <c r="I328" s="3" t="s">
        <v>1903</v>
      </c>
      <c r="J328" s="14" t="s">
        <v>896</v>
      </c>
    </row>
    <row r="329" spans="1:10" ht="13.8" x14ac:dyDescent="0.25">
      <c r="A329" s="2">
        <v>314</v>
      </c>
      <c r="B329" s="4" t="s">
        <v>617</v>
      </c>
      <c r="C329" s="3" t="s">
        <v>596</v>
      </c>
      <c r="D329" s="3" t="s">
        <v>1633</v>
      </c>
      <c r="E329" s="16" t="str">
        <f ca="1">IF(T2_RDL_Index_t_2[[#This Row],[AECQ_Focus]]="YES",HYPERLINK(LEFT(CELL("filename",A314),FIND("[",CELL("filename",A314))-1)&amp;"\Automotive\"&amp;T2_RDL_Index_t_2[[#This Row],[Mfr_Abbr]]&amp;"_"&amp;T2_RDL_Index_t_2[[#This Row],[IC_PN]]&amp;".xlsx","リファレンス一覧"),HYPERLINK(LEFT(CELL("filename",A314),FIND("[",CELL("filename",A314))-1)&amp;T2_RDL_Index_t_2[[#This Row],[Mfr_Abbr]]&amp;"_"&amp;T2_RDL_Index_t_2[[#This Row],[IC_PN]]&amp;".xlsx","リファレンス一覧"))</f>
        <v>リファレンス一覧</v>
      </c>
      <c r="F329" s="3" t="s">
        <v>1634</v>
      </c>
      <c r="G329" s="5" t="s">
        <v>585</v>
      </c>
      <c r="H329" s="14" t="s">
        <v>894</v>
      </c>
      <c r="I329" s="3" t="s">
        <v>895</v>
      </c>
      <c r="J329" s="14" t="s">
        <v>1662</v>
      </c>
    </row>
    <row r="330" spans="1:10" ht="13.8" x14ac:dyDescent="0.25">
      <c r="A330" s="6">
        <v>315</v>
      </c>
      <c r="B330" s="4" t="s">
        <v>617</v>
      </c>
      <c r="C330" s="3" t="s">
        <v>596</v>
      </c>
      <c r="D330" s="3" t="s">
        <v>370</v>
      </c>
      <c r="E330" s="16" t="str">
        <f ca="1">IF(T2_RDL_Index_t_2[[#This Row],[AECQ_Focus]]="YES",HYPERLINK(LEFT(CELL("filename",A315),FIND("[",CELL("filename",A315))-1)&amp;"\Automotive\"&amp;T2_RDL_Index_t_2[[#This Row],[Mfr_Abbr]]&amp;"_"&amp;T2_RDL_Index_t_2[[#This Row],[IC_PN]]&amp;".xlsx","リファレンス一覧"),HYPERLINK(LEFT(CELL("filename",A315),FIND("[",CELL("filename",A315))-1)&amp;T2_RDL_Index_t_2[[#This Row],[Mfr_Abbr]]&amp;"_"&amp;T2_RDL_Index_t_2[[#This Row],[IC_PN]]&amp;".xlsx","リファレンス一覧"))</f>
        <v>リファレンス一覧</v>
      </c>
      <c r="F330" s="3" t="s">
        <v>1187</v>
      </c>
      <c r="G330" s="5" t="s">
        <v>585</v>
      </c>
      <c r="H330" s="14" t="s">
        <v>1851</v>
      </c>
      <c r="I330" s="3" t="s">
        <v>1903</v>
      </c>
      <c r="J330" s="14" t="s">
        <v>896</v>
      </c>
    </row>
    <row r="331" spans="1:10" ht="13.8" x14ac:dyDescent="0.25">
      <c r="A331" s="2">
        <v>316</v>
      </c>
      <c r="B331" s="4" t="s">
        <v>617</v>
      </c>
      <c r="C331" s="3" t="s">
        <v>596</v>
      </c>
      <c r="D331" s="3" t="s">
        <v>1645</v>
      </c>
      <c r="E331" s="16" t="str">
        <f ca="1">IF(T2_RDL_Index_t_2[[#This Row],[AECQ_Focus]]="YES",HYPERLINK(LEFT(CELL("filename",A316),FIND("[",CELL("filename",A316))-1)&amp;"\Automotive\"&amp;T2_RDL_Index_t_2[[#This Row],[Mfr_Abbr]]&amp;"_"&amp;T2_RDL_Index_t_2[[#This Row],[IC_PN]]&amp;".xlsx","リファレンス一覧"),HYPERLINK(LEFT(CELL("filename",A316),FIND("[",CELL("filename",A316))-1)&amp;T2_RDL_Index_t_2[[#This Row],[Mfr_Abbr]]&amp;"_"&amp;T2_RDL_Index_t_2[[#This Row],[IC_PN]]&amp;".xlsx","リファレンス一覧"))</f>
        <v>リファレンス一覧</v>
      </c>
      <c r="F331" s="3" t="s">
        <v>1646</v>
      </c>
      <c r="G331" s="5" t="s">
        <v>585</v>
      </c>
      <c r="H331" s="14" t="s">
        <v>894</v>
      </c>
      <c r="I331" s="3" t="s">
        <v>895</v>
      </c>
      <c r="J331" s="14" t="s">
        <v>1662</v>
      </c>
    </row>
    <row r="332" spans="1:10" ht="13.8" x14ac:dyDescent="0.25">
      <c r="A332" s="6">
        <v>317</v>
      </c>
      <c r="B332" s="4" t="s">
        <v>617</v>
      </c>
      <c r="C332" s="3" t="s">
        <v>596</v>
      </c>
      <c r="D332" s="3" t="s">
        <v>1874</v>
      </c>
      <c r="E332" s="16" t="str">
        <f ca="1">IF(T2_RDL_Index_t_2[[#This Row],[AECQ_Focus]]="YES",HYPERLINK(LEFT(CELL("filename",A317),FIND("[",CELL("filename",A317))-1)&amp;"\Automotive\"&amp;T2_RDL_Index_t_2[[#This Row],[Mfr_Abbr]]&amp;"_"&amp;T2_RDL_Index_t_2[[#This Row],[IC_PN]]&amp;".xlsx","リファレンス一覧"),HYPERLINK(LEFT(CELL("filename",A317),FIND("[",CELL("filename",A317))-1)&amp;T2_RDL_Index_t_2[[#This Row],[Mfr_Abbr]]&amp;"_"&amp;T2_RDL_Index_t_2[[#This Row],[IC_PN]]&amp;".xlsx","リファレンス一覧"))</f>
        <v>リファレンス一覧</v>
      </c>
      <c r="F332" s="3" t="s">
        <v>2157</v>
      </c>
      <c r="G332" s="5" t="s">
        <v>585</v>
      </c>
      <c r="H332" s="14" t="s">
        <v>1164</v>
      </c>
      <c r="I332" s="3" t="s">
        <v>892</v>
      </c>
      <c r="J332" s="14" t="s">
        <v>1875</v>
      </c>
    </row>
    <row r="333" spans="1:10" ht="13.8" x14ac:dyDescent="0.25">
      <c r="A333" s="2">
        <v>318</v>
      </c>
      <c r="B333" s="4" t="s">
        <v>617</v>
      </c>
      <c r="C333" s="3" t="s">
        <v>596</v>
      </c>
      <c r="D333" s="3" t="s">
        <v>154</v>
      </c>
      <c r="E333" s="16" t="str">
        <f ca="1">IF(T2_RDL_Index_t_2[[#This Row],[AECQ_Focus]]="YES",HYPERLINK(LEFT(CELL("filename",A318),FIND("[",CELL("filename",A318))-1)&amp;"\Automotive\"&amp;T2_RDL_Index_t_2[[#This Row],[Mfr_Abbr]]&amp;"_"&amp;T2_RDL_Index_t_2[[#This Row],[IC_PN]]&amp;".xlsx","リファレンス一覧"),HYPERLINK(LEFT(CELL("filename",A318),FIND("[",CELL("filename",A318))-1)&amp;T2_RDL_Index_t_2[[#This Row],[Mfr_Abbr]]&amp;"_"&amp;T2_RDL_Index_t_2[[#This Row],[IC_PN]]&amp;".xlsx","リファレンス一覧"))</f>
        <v>リファレンス一覧</v>
      </c>
      <c r="F333" s="3" t="s">
        <v>1662</v>
      </c>
      <c r="G333" s="5" t="s">
        <v>585</v>
      </c>
      <c r="H333" s="14" t="s">
        <v>1662</v>
      </c>
      <c r="I333" s="3" t="s">
        <v>1662</v>
      </c>
      <c r="J333" s="14" t="s">
        <v>1662</v>
      </c>
    </row>
    <row r="334" spans="1:10" ht="13.8" x14ac:dyDescent="0.25">
      <c r="A334" s="6">
        <v>319</v>
      </c>
      <c r="B334" s="4" t="s">
        <v>617</v>
      </c>
      <c r="C334" s="3" t="s">
        <v>596</v>
      </c>
      <c r="D334" s="3" t="s">
        <v>148</v>
      </c>
      <c r="E334" s="16" t="str">
        <f ca="1">IF(T2_RDL_Index_t_2[[#This Row],[AECQ_Focus]]="YES",HYPERLINK(LEFT(CELL("filename",A319),FIND("[",CELL("filename",A319))-1)&amp;"\Automotive\"&amp;T2_RDL_Index_t_2[[#This Row],[Mfr_Abbr]]&amp;"_"&amp;T2_RDL_Index_t_2[[#This Row],[IC_PN]]&amp;".xlsx","リファレンス一覧"),HYPERLINK(LEFT(CELL("filename",A319),FIND("[",CELL("filename",A319))-1)&amp;T2_RDL_Index_t_2[[#This Row],[Mfr_Abbr]]&amp;"_"&amp;T2_RDL_Index_t_2[[#This Row],[IC_PN]]&amp;".xlsx","リファレンス一覧"))</f>
        <v>リファレンス一覧</v>
      </c>
      <c r="F334" s="3" t="s">
        <v>1188</v>
      </c>
      <c r="G334" s="5" t="s">
        <v>585</v>
      </c>
      <c r="H334" s="14" t="s">
        <v>990</v>
      </c>
      <c r="I334" s="3" t="s">
        <v>990</v>
      </c>
      <c r="J334" s="14" t="s">
        <v>990</v>
      </c>
    </row>
    <row r="335" spans="1:10" ht="13.8" x14ac:dyDescent="0.25">
      <c r="A335" s="2">
        <v>320</v>
      </c>
      <c r="B335" s="4" t="s">
        <v>617</v>
      </c>
      <c r="C335" s="3" t="s">
        <v>596</v>
      </c>
      <c r="D335" s="3" t="s">
        <v>149</v>
      </c>
      <c r="E335" s="16" t="str">
        <f ca="1">IF(T2_RDL_Index_t_2[[#This Row],[AECQ_Focus]]="YES",HYPERLINK(LEFT(CELL("filename",A320),FIND("[",CELL("filename",A320))-1)&amp;"\Automotive\"&amp;T2_RDL_Index_t_2[[#This Row],[Mfr_Abbr]]&amp;"_"&amp;T2_RDL_Index_t_2[[#This Row],[IC_PN]]&amp;".xlsx","リファレンス一覧"),HYPERLINK(LEFT(CELL("filename",A320),FIND("[",CELL("filename",A320))-1)&amp;T2_RDL_Index_t_2[[#This Row],[Mfr_Abbr]]&amp;"_"&amp;T2_RDL_Index_t_2[[#This Row],[IC_PN]]&amp;".xlsx","リファレンス一覧"))</f>
        <v>リファレンス一覧</v>
      </c>
      <c r="F335" s="3" t="s">
        <v>1662</v>
      </c>
      <c r="G335" s="5" t="s">
        <v>585</v>
      </c>
      <c r="H335" s="14" t="s">
        <v>1662</v>
      </c>
      <c r="I335" s="3" t="s">
        <v>1662</v>
      </c>
      <c r="J335" s="14" t="s">
        <v>1662</v>
      </c>
    </row>
    <row r="336" spans="1:10" ht="13.8" x14ac:dyDescent="0.25">
      <c r="A336" s="6">
        <v>321</v>
      </c>
      <c r="B336" s="4" t="s">
        <v>617</v>
      </c>
      <c r="C336" s="3" t="s">
        <v>596</v>
      </c>
      <c r="D336" s="3" t="s">
        <v>155</v>
      </c>
      <c r="E336" s="16" t="str">
        <f ca="1">IF(T2_RDL_Index_t_2[[#This Row],[AECQ_Focus]]="YES",HYPERLINK(LEFT(CELL("filename",A321),FIND("[",CELL("filename",A321))-1)&amp;"\Automotive\"&amp;T2_RDL_Index_t_2[[#This Row],[Mfr_Abbr]]&amp;"_"&amp;T2_RDL_Index_t_2[[#This Row],[IC_PN]]&amp;".xlsx","リファレンス一覧"),HYPERLINK(LEFT(CELL("filename",A321),FIND("[",CELL("filename",A321))-1)&amp;T2_RDL_Index_t_2[[#This Row],[Mfr_Abbr]]&amp;"_"&amp;T2_RDL_Index_t_2[[#This Row],[IC_PN]]&amp;".xlsx","リファレンス一覧"))</f>
        <v>リファレンス一覧</v>
      </c>
      <c r="F336" s="3" t="s">
        <v>1662</v>
      </c>
      <c r="G336" s="5" t="s">
        <v>585</v>
      </c>
      <c r="H336" s="14" t="s">
        <v>1662</v>
      </c>
      <c r="I336" s="3" t="s">
        <v>1662</v>
      </c>
      <c r="J336" s="14" t="s">
        <v>1662</v>
      </c>
    </row>
    <row r="337" spans="1:10" ht="13.8" x14ac:dyDescent="0.25">
      <c r="A337" s="2">
        <v>322</v>
      </c>
      <c r="B337" s="4" t="s">
        <v>617</v>
      </c>
      <c r="C337" s="3" t="s">
        <v>596</v>
      </c>
      <c r="D337" s="3" t="s">
        <v>156</v>
      </c>
      <c r="E337" s="16" t="str">
        <f ca="1">IF(T2_RDL_Index_t_2[[#This Row],[AECQ_Focus]]="YES",HYPERLINK(LEFT(CELL("filename",A322),FIND("[",CELL("filename",A322))-1)&amp;"\Automotive\"&amp;T2_RDL_Index_t_2[[#This Row],[Mfr_Abbr]]&amp;"_"&amp;T2_RDL_Index_t_2[[#This Row],[IC_PN]]&amp;".xlsx","リファレンス一覧"),HYPERLINK(LEFT(CELL("filename",A322),FIND("[",CELL("filename",A322))-1)&amp;T2_RDL_Index_t_2[[#This Row],[Mfr_Abbr]]&amp;"_"&amp;T2_RDL_Index_t_2[[#This Row],[IC_PN]]&amp;".xlsx","リファレンス一覧"))</f>
        <v>リファレンス一覧</v>
      </c>
      <c r="F337" s="3" t="s">
        <v>1662</v>
      </c>
      <c r="G337" s="5" t="s">
        <v>585</v>
      </c>
      <c r="H337" s="14" t="s">
        <v>1662</v>
      </c>
      <c r="I337" s="3" t="s">
        <v>1662</v>
      </c>
      <c r="J337" s="14" t="s">
        <v>1662</v>
      </c>
    </row>
    <row r="338" spans="1:10" ht="13.8" x14ac:dyDescent="0.25">
      <c r="A338" s="6">
        <v>323</v>
      </c>
      <c r="B338" s="4" t="s">
        <v>617</v>
      </c>
      <c r="C338" s="3" t="s">
        <v>596</v>
      </c>
      <c r="D338" s="3" t="s">
        <v>157</v>
      </c>
      <c r="E338" s="16" t="str">
        <f ca="1">IF(T2_RDL_Index_t_2[[#This Row],[AECQ_Focus]]="YES",HYPERLINK(LEFT(CELL("filename",A323),FIND("[",CELL("filename",A323))-1)&amp;"\Automotive\"&amp;T2_RDL_Index_t_2[[#This Row],[Mfr_Abbr]]&amp;"_"&amp;T2_RDL_Index_t_2[[#This Row],[IC_PN]]&amp;".xlsx","リファレンス一覧"),HYPERLINK(LEFT(CELL("filename",A323),FIND("[",CELL("filename",A323))-1)&amp;T2_RDL_Index_t_2[[#This Row],[Mfr_Abbr]]&amp;"_"&amp;T2_RDL_Index_t_2[[#This Row],[IC_PN]]&amp;".xlsx","リファレンス一覧"))</f>
        <v>リファレンス一覧</v>
      </c>
      <c r="F338" s="3" t="s">
        <v>1662</v>
      </c>
      <c r="G338" s="5" t="s">
        <v>585</v>
      </c>
      <c r="H338" s="14" t="s">
        <v>1662</v>
      </c>
      <c r="I338" s="3" t="s">
        <v>1662</v>
      </c>
      <c r="J338" s="14" t="s">
        <v>1662</v>
      </c>
    </row>
    <row r="339" spans="1:10" ht="13.8" x14ac:dyDescent="0.25">
      <c r="A339" s="2">
        <v>324</v>
      </c>
      <c r="B339" s="4" t="s">
        <v>617</v>
      </c>
      <c r="C339" s="3" t="s">
        <v>596</v>
      </c>
      <c r="D339" s="3" t="s">
        <v>158</v>
      </c>
      <c r="E339" s="16" t="str">
        <f ca="1">IF(T2_RDL_Index_t_2[[#This Row],[AECQ_Focus]]="YES",HYPERLINK(LEFT(CELL("filename",A324),FIND("[",CELL("filename",A324))-1)&amp;"\Automotive\"&amp;T2_RDL_Index_t_2[[#This Row],[Mfr_Abbr]]&amp;"_"&amp;T2_RDL_Index_t_2[[#This Row],[IC_PN]]&amp;".xlsx","リファレンス一覧"),HYPERLINK(LEFT(CELL("filename",A324),FIND("[",CELL("filename",A324))-1)&amp;T2_RDL_Index_t_2[[#This Row],[Mfr_Abbr]]&amp;"_"&amp;T2_RDL_Index_t_2[[#This Row],[IC_PN]]&amp;".xlsx","リファレンス一覧"))</f>
        <v>リファレンス一覧</v>
      </c>
      <c r="F339" s="3" t="s">
        <v>1662</v>
      </c>
      <c r="G339" s="5" t="s">
        <v>585</v>
      </c>
      <c r="H339" s="14" t="s">
        <v>1662</v>
      </c>
      <c r="I339" s="3" t="s">
        <v>1662</v>
      </c>
      <c r="J339" s="14" t="s">
        <v>1662</v>
      </c>
    </row>
    <row r="340" spans="1:10" ht="13.8" x14ac:dyDescent="0.25">
      <c r="A340" s="6">
        <v>325</v>
      </c>
      <c r="B340" s="4" t="s">
        <v>617</v>
      </c>
      <c r="C340" s="3" t="s">
        <v>596</v>
      </c>
      <c r="D340" s="3" t="s">
        <v>159</v>
      </c>
      <c r="E340" s="16" t="str">
        <f ca="1">IF(T2_RDL_Index_t_2[[#This Row],[AECQ_Focus]]="YES",HYPERLINK(LEFT(CELL("filename",A325),FIND("[",CELL("filename",A325))-1)&amp;"\Automotive\"&amp;T2_RDL_Index_t_2[[#This Row],[Mfr_Abbr]]&amp;"_"&amp;T2_RDL_Index_t_2[[#This Row],[IC_PN]]&amp;".xlsx","リファレンス一覧"),HYPERLINK(LEFT(CELL("filename",A325),FIND("[",CELL("filename",A325))-1)&amp;T2_RDL_Index_t_2[[#This Row],[Mfr_Abbr]]&amp;"_"&amp;T2_RDL_Index_t_2[[#This Row],[IC_PN]]&amp;".xlsx","リファレンス一覧"))</f>
        <v>リファレンス一覧</v>
      </c>
      <c r="F340" s="3" t="s">
        <v>1662</v>
      </c>
      <c r="G340" s="5" t="s">
        <v>585</v>
      </c>
      <c r="H340" s="14" t="s">
        <v>1662</v>
      </c>
      <c r="I340" s="3" t="s">
        <v>1662</v>
      </c>
      <c r="J340" s="14" t="s">
        <v>1662</v>
      </c>
    </row>
    <row r="341" spans="1:10" ht="13.8" x14ac:dyDescent="0.25">
      <c r="A341" s="2">
        <v>326</v>
      </c>
      <c r="B341" s="4" t="s">
        <v>617</v>
      </c>
      <c r="C341" s="3" t="s">
        <v>596</v>
      </c>
      <c r="D341" s="3" t="s">
        <v>160</v>
      </c>
      <c r="E341" s="16" t="str">
        <f ca="1">IF(T2_RDL_Index_t_2[[#This Row],[AECQ_Focus]]="YES",HYPERLINK(LEFT(CELL("filename",A326),FIND("[",CELL("filename",A326))-1)&amp;"\Automotive\"&amp;T2_RDL_Index_t_2[[#This Row],[Mfr_Abbr]]&amp;"_"&amp;T2_RDL_Index_t_2[[#This Row],[IC_PN]]&amp;".xlsx","リファレンス一覧"),HYPERLINK(LEFT(CELL("filename",A326),FIND("[",CELL("filename",A326))-1)&amp;T2_RDL_Index_t_2[[#This Row],[Mfr_Abbr]]&amp;"_"&amp;T2_RDL_Index_t_2[[#This Row],[IC_PN]]&amp;".xlsx","リファレンス一覧"))</f>
        <v>リファレンス一覧</v>
      </c>
      <c r="F341" s="3" t="s">
        <v>1662</v>
      </c>
      <c r="G341" s="5" t="s">
        <v>585</v>
      </c>
      <c r="H341" s="14" t="s">
        <v>1662</v>
      </c>
      <c r="I341" s="3" t="s">
        <v>1662</v>
      </c>
      <c r="J341" s="14" t="s">
        <v>1662</v>
      </c>
    </row>
    <row r="342" spans="1:10" ht="13.8" x14ac:dyDescent="0.25">
      <c r="A342" s="6">
        <v>327</v>
      </c>
      <c r="B342" s="4" t="s">
        <v>617</v>
      </c>
      <c r="C342" s="3" t="s">
        <v>596</v>
      </c>
      <c r="D342" s="3" t="s">
        <v>161</v>
      </c>
      <c r="E342" s="16" t="str">
        <f ca="1">IF(T2_RDL_Index_t_2[[#This Row],[AECQ_Focus]]="YES",HYPERLINK(LEFT(CELL("filename",A327),FIND("[",CELL("filename",A327))-1)&amp;"\Automotive\"&amp;T2_RDL_Index_t_2[[#This Row],[Mfr_Abbr]]&amp;"_"&amp;T2_RDL_Index_t_2[[#This Row],[IC_PN]]&amp;".xlsx","リファレンス一覧"),HYPERLINK(LEFT(CELL("filename",A327),FIND("[",CELL("filename",A327))-1)&amp;T2_RDL_Index_t_2[[#This Row],[Mfr_Abbr]]&amp;"_"&amp;T2_RDL_Index_t_2[[#This Row],[IC_PN]]&amp;".xlsx","リファレンス一覧"))</f>
        <v>リファレンス一覧</v>
      </c>
      <c r="F342" s="3" t="s">
        <v>1662</v>
      </c>
      <c r="G342" s="5" t="s">
        <v>585</v>
      </c>
      <c r="H342" s="14" t="s">
        <v>1662</v>
      </c>
      <c r="I342" s="3" t="s">
        <v>1662</v>
      </c>
      <c r="J342" s="14" t="s">
        <v>1662</v>
      </c>
    </row>
    <row r="343" spans="1:10" ht="13.8" x14ac:dyDescent="0.25">
      <c r="A343" s="2">
        <v>328</v>
      </c>
      <c r="B343" s="4" t="s">
        <v>617</v>
      </c>
      <c r="C343" s="3" t="s">
        <v>596</v>
      </c>
      <c r="D343" s="3" t="s">
        <v>162</v>
      </c>
      <c r="E343" s="16" t="str">
        <f ca="1">IF(T2_RDL_Index_t_2[[#This Row],[AECQ_Focus]]="YES",HYPERLINK(LEFT(CELL("filename",A328),FIND("[",CELL("filename",A328))-1)&amp;"\Automotive\"&amp;T2_RDL_Index_t_2[[#This Row],[Mfr_Abbr]]&amp;"_"&amp;T2_RDL_Index_t_2[[#This Row],[IC_PN]]&amp;".xlsx","リファレンス一覧"),HYPERLINK(LEFT(CELL("filename",A328),FIND("[",CELL("filename",A328))-1)&amp;T2_RDL_Index_t_2[[#This Row],[Mfr_Abbr]]&amp;"_"&amp;T2_RDL_Index_t_2[[#This Row],[IC_PN]]&amp;".xlsx","リファレンス一覧"))</f>
        <v>リファレンス一覧</v>
      </c>
      <c r="F343" s="3" t="s">
        <v>1662</v>
      </c>
      <c r="G343" s="5" t="s">
        <v>585</v>
      </c>
      <c r="H343" s="14" t="s">
        <v>1662</v>
      </c>
      <c r="I343" s="3" t="s">
        <v>1662</v>
      </c>
      <c r="J343" s="14" t="s">
        <v>1662</v>
      </c>
    </row>
    <row r="344" spans="1:10" ht="13.8" x14ac:dyDescent="0.25">
      <c r="A344" s="6">
        <v>329</v>
      </c>
      <c r="B344" s="4" t="s">
        <v>617</v>
      </c>
      <c r="C344" s="3" t="s">
        <v>596</v>
      </c>
      <c r="D344" s="3" t="s">
        <v>439</v>
      </c>
      <c r="E344" s="16" t="str">
        <f ca="1">IF(T2_RDL_Index_t_2[[#This Row],[AECQ_Focus]]="YES",HYPERLINK(LEFT(CELL("filename",A329),FIND("[",CELL("filename",A329))-1)&amp;"\Automotive\"&amp;T2_RDL_Index_t_2[[#This Row],[Mfr_Abbr]]&amp;"_"&amp;T2_RDL_Index_t_2[[#This Row],[IC_PN]]&amp;".xlsx","リファレンス一覧"),HYPERLINK(LEFT(CELL("filename",A329),FIND("[",CELL("filename",A329))-1)&amp;T2_RDL_Index_t_2[[#This Row],[Mfr_Abbr]]&amp;"_"&amp;T2_RDL_Index_t_2[[#This Row],[IC_PN]]&amp;".xlsx","リファレンス一覧"))</f>
        <v>リファレンス一覧</v>
      </c>
      <c r="F344" s="3" t="s">
        <v>1189</v>
      </c>
      <c r="G344" s="5" t="s">
        <v>585</v>
      </c>
      <c r="H344" s="14" t="s">
        <v>1851</v>
      </c>
      <c r="I344" s="3" t="s">
        <v>1852</v>
      </c>
      <c r="J344" s="14" t="s">
        <v>1921</v>
      </c>
    </row>
    <row r="345" spans="1:10" ht="13.8" x14ac:dyDescent="0.25">
      <c r="A345" s="2">
        <v>330</v>
      </c>
      <c r="B345" s="4" t="s">
        <v>617</v>
      </c>
      <c r="C345" s="3" t="s">
        <v>596</v>
      </c>
      <c r="D345" s="3" t="s">
        <v>440</v>
      </c>
      <c r="E345" s="16" t="str">
        <f ca="1">IF(T2_RDL_Index_t_2[[#This Row],[AECQ_Focus]]="YES",HYPERLINK(LEFT(CELL("filename",A330),FIND("[",CELL("filename",A330))-1)&amp;"\Automotive\"&amp;T2_RDL_Index_t_2[[#This Row],[Mfr_Abbr]]&amp;"_"&amp;T2_RDL_Index_t_2[[#This Row],[IC_PN]]&amp;".xlsx","リファレンス一覧"),HYPERLINK(LEFT(CELL("filename",A330),FIND("[",CELL("filename",A330))-1)&amp;T2_RDL_Index_t_2[[#This Row],[Mfr_Abbr]]&amp;"_"&amp;T2_RDL_Index_t_2[[#This Row],[IC_PN]]&amp;".xlsx","リファレンス一覧"))</f>
        <v>リファレンス一覧</v>
      </c>
      <c r="F345" s="3" t="s">
        <v>1190</v>
      </c>
      <c r="G345" s="5" t="s">
        <v>585</v>
      </c>
      <c r="H345" s="14" t="s">
        <v>1851</v>
      </c>
      <c r="I345" s="3" t="s">
        <v>1852</v>
      </c>
      <c r="J345" s="14" t="s">
        <v>1921</v>
      </c>
    </row>
    <row r="346" spans="1:10" ht="13.8" x14ac:dyDescent="0.25">
      <c r="A346" s="6">
        <v>331</v>
      </c>
      <c r="B346" s="4" t="s">
        <v>617</v>
      </c>
      <c r="C346" s="3" t="s">
        <v>596</v>
      </c>
      <c r="D346" s="3" t="s">
        <v>1876</v>
      </c>
      <c r="E346" s="16" t="str">
        <f ca="1">IF(T2_RDL_Index_t_2[[#This Row],[AECQ_Focus]]="YES",HYPERLINK(LEFT(CELL("filename",A331),FIND("[",CELL("filename",A331))-1)&amp;"\Automotive\"&amp;T2_RDL_Index_t_2[[#This Row],[Mfr_Abbr]]&amp;"_"&amp;T2_RDL_Index_t_2[[#This Row],[IC_PN]]&amp;".xlsx","リファレンス一覧"),HYPERLINK(LEFT(CELL("filename",A331),FIND("[",CELL("filename",A331))-1)&amp;T2_RDL_Index_t_2[[#This Row],[Mfr_Abbr]]&amp;"_"&amp;T2_RDL_Index_t_2[[#This Row],[IC_PN]]&amp;".xlsx","リファレンス一覧"))</f>
        <v>リファレンス一覧</v>
      </c>
      <c r="F346" s="3" t="s">
        <v>1877</v>
      </c>
      <c r="G346" s="5" t="s">
        <v>585</v>
      </c>
      <c r="H346" s="14" t="s">
        <v>1851</v>
      </c>
      <c r="I346" s="3" t="s">
        <v>1878</v>
      </c>
      <c r="J346" s="14" t="s">
        <v>1879</v>
      </c>
    </row>
    <row r="347" spans="1:10" ht="13.8" x14ac:dyDescent="0.25">
      <c r="A347" s="2">
        <v>332</v>
      </c>
      <c r="B347" s="4" t="s">
        <v>617</v>
      </c>
      <c r="C347" s="3" t="s">
        <v>596</v>
      </c>
      <c r="D347" s="3" t="s">
        <v>163</v>
      </c>
      <c r="E347" s="16" t="str">
        <f ca="1">IF(T2_RDL_Index_t_2[[#This Row],[AECQ_Focus]]="YES",HYPERLINK(LEFT(CELL("filename",A332),FIND("[",CELL("filename",A332))-1)&amp;"\Automotive\"&amp;T2_RDL_Index_t_2[[#This Row],[Mfr_Abbr]]&amp;"_"&amp;T2_RDL_Index_t_2[[#This Row],[IC_PN]]&amp;".xlsx","リファレンス一覧"),HYPERLINK(LEFT(CELL("filename",A332),FIND("[",CELL("filename",A332))-1)&amp;T2_RDL_Index_t_2[[#This Row],[Mfr_Abbr]]&amp;"_"&amp;T2_RDL_Index_t_2[[#This Row],[IC_PN]]&amp;".xlsx","リファレンス一覧"))</f>
        <v>リファレンス一覧</v>
      </c>
      <c r="F347" s="3" t="s">
        <v>1662</v>
      </c>
      <c r="G347" s="5" t="s">
        <v>585</v>
      </c>
      <c r="H347" s="14" t="s">
        <v>1662</v>
      </c>
      <c r="I347" s="3" t="s">
        <v>1662</v>
      </c>
      <c r="J347" s="14" t="s">
        <v>1662</v>
      </c>
    </row>
    <row r="348" spans="1:10" ht="13.8" x14ac:dyDescent="0.25">
      <c r="A348" s="6">
        <v>333</v>
      </c>
      <c r="B348" s="4" t="s">
        <v>617</v>
      </c>
      <c r="C348" s="3" t="s">
        <v>596</v>
      </c>
      <c r="D348" s="3" t="s">
        <v>164</v>
      </c>
      <c r="E348" s="16" t="str">
        <f ca="1">IF(T2_RDL_Index_t_2[[#This Row],[AECQ_Focus]]="YES",HYPERLINK(LEFT(CELL("filename",A333),FIND("[",CELL("filename",A333))-1)&amp;"\Automotive\"&amp;T2_RDL_Index_t_2[[#This Row],[Mfr_Abbr]]&amp;"_"&amp;T2_RDL_Index_t_2[[#This Row],[IC_PN]]&amp;".xlsx","リファレンス一覧"),HYPERLINK(LEFT(CELL("filename",A333),FIND("[",CELL("filename",A333))-1)&amp;T2_RDL_Index_t_2[[#This Row],[Mfr_Abbr]]&amp;"_"&amp;T2_RDL_Index_t_2[[#This Row],[IC_PN]]&amp;".xlsx","リファレンス一覧"))</f>
        <v>リファレンス一覧</v>
      </c>
      <c r="F348" s="3" t="s">
        <v>1191</v>
      </c>
      <c r="G348" s="5" t="s">
        <v>585</v>
      </c>
      <c r="H348" s="14" t="s">
        <v>990</v>
      </c>
      <c r="I348" s="3" t="s">
        <v>990</v>
      </c>
      <c r="J348" s="14" t="s">
        <v>990</v>
      </c>
    </row>
    <row r="349" spans="1:10" ht="13.8" x14ac:dyDescent="0.25">
      <c r="A349" s="2">
        <v>334</v>
      </c>
      <c r="B349" s="4" t="s">
        <v>617</v>
      </c>
      <c r="C349" s="3" t="s">
        <v>596</v>
      </c>
      <c r="D349" s="3" t="s">
        <v>165</v>
      </c>
      <c r="E349" s="16" t="str">
        <f ca="1">IF(T2_RDL_Index_t_2[[#This Row],[AECQ_Focus]]="YES",HYPERLINK(LEFT(CELL("filename",A334),FIND("[",CELL("filename",A334))-1)&amp;"\Automotive\"&amp;T2_RDL_Index_t_2[[#This Row],[Mfr_Abbr]]&amp;"_"&amp;T2_RDL_Index_t_2[[#This Row],[IC_PN]]&amp;".xlsx","リファレンス一覧"),HYPERLINK(LEFT(CELL("filename",A334),FIND("[",CELL("filename",A334))-1)&amp;T2_RDL_Index_t_2[[#This Row],[Mfr_Abbr]]&amp;"_"&amp;T2_RDL_Index_t_2[[#This Row],[IC_PN]]&amp;".xlsx","リファレンス一覧"))</f>
        <v>リファレンス一覧</v>
      </c>
      <c r="F349" s="3" t="s">
        <v>1192</v>
      </c>
      <c r="G349" s="5" t="s">
        <v>585</v>
      </c>
      <c r="H349" s="14" t="s">
        <v>1851</v>
      </c>
      <c r="I349" s="3" t="s">
        <v>1852</v>
      </c>
      <c r="J349" s="14" t="s">
        <v>1921</v>
      </c>
    </row>
    <row r="350" spans="1:10" ht="13.8" x14ac:dyDescent="0.25">
      <c r="A350" s="6">
        <v>335</v>
      </c>
      <c r="B350" s="4" t="s">
        <v>617</v>
      </c>
      <c r="C350" s="3" t="s">
        <v>596</v>
      </c>
      <c r="D350" s="3" t="s">
        <v>166</v>
      </c>
      <c r="E350" s="16" t="str">
        <f ca="1">IF(T2_RDL_Index_t_2[[#This Row],[AECQ_Focus]]="YES",HYPERLINK(LEFT(CELL("filename",A335),FIND("[",CELL("filename",A335))-1)&amp;"\Automotive\"&amp;T2_RDL_Index_t_2[[#This Row],[Mfr_Abbr]]&amp;"_"&amp;T2_RDL_Index_t_2[[#This Row],[IC_PN]]&amp;".xlsx","リファレンス一覧"),HYPERLINK(LEFT(CELL("filename",A335),FIND("[",CELL("filename",A335))-1)&amp;T2_RDL_Index_t_2[[#This Row],[Mfr_Abbr]]&amp;"_"&amp;T2_RDL_Index_t_2[[#This Row],[IC_PN]]&amp;".xlsx","リファレンス一覧"))</f>
        <v>リファレンス一覧</v>
      </c>
      <c r="F350" s="3" t="s">
        <v>1662</v>
      </c>
      <c r="G350" s="5" t="s">
        <v>585</v>
      </c>
      <c r="H350" s="14" t="s">
        <v>1662</v>
      </c>
      <c r="I350" s="3" t="s">
        <v>1662</v>
      </c>
      <c r="J350" s="14" t="s">
        <v>1662</v>
      </c>
    </row>
    <row r="351" spans="1:10" ht="13.8" x14ac:dyDescent="0.25">
      <c r="A351" s="2">
        <v>336</v>
      </c>
      <c r="B351" s="4" t="s">
        <v>617</v>
      </c>
      <c r="C351" s="3" t="s">
        <v>596</v>
      </c>
      <c r="D351" s="3" t="s">
        <v>373</v>
      </c>
      <c r="E351" s="16" t="str">
        <f ca="1">IF(T2_RDL_Index_t_2[[#This Row],[AECQ_Focus]]="YES",HYPERLINK(LEFT(CELL("filename",A336),FIND("[",CELL("filename",A336))-1)&amp;"\Automotive\"&amp;T2_RDL_Index_t_2[[#This Row],[Mfr_Abbr]]&amp;"_"&amp;T2_RDL_Index_t_2[[#This Row],[IC_PN]]&amp;".xlsx","リファレンス一覧"),HYPERLINK(LEFT(CELL("filename",A336),FIND("[",CELL("filename",A336))-1)&amp;T2_RDL_Index_t_2[[#This Row],[Mfr_Abbr]]&amp;"_"&amp;T2_RDL_Index_t_2[[#This Row],[IC_PN]]&amp;".xlsx","リファレンス一覧"))</f>
        <v>リファレンス一覧</v>
      </c>
      <c r="F351" s="3" t="s">
        <v>1193</v>
      </c>
      <c r="G351" s="5" t="s">
        <v>585</v>
      </c>
      <c r="H351" s="14" t="s">
        <v>1851</v>
      </c>
      <c r="I351" s="3" t="s">
        <v>1852</v>
      </c>
      <c r="J351" s="14" t="s">
        <v>1921</v>
      </c>
    </row>
    <row r="352" spans="1:10" ht="13.8" x14ac:dyDescent="0.25">
      <c r="A352" s="6">
        <v>337</v>
      </c>
      <c r="B352" s="4" t="s">
        <v>617</v>
      </c>
      <c r="C352" s="3" t="s">
        <v>596</v>
      </c>
      <c r="D352" s="3" t="s">
        <v>167</v>
      </c>
      <c r="E352" s="16" t="str">
        <f ca="1">IF(T2_RDL_Index_t_2[[#This Row],[AECQ_Focus]]="YES",HYPERLINK(LEFT(CELL("filename",A337),FIND("[",CELL("filename",A337))-1)&amp;"\Automotive\"&amp;T2_RDL_Index_t_2[[#This Row],[Mfr_Abbr]]&amp;"_"&amp;T2_RDL_Index_t_2[[#This Row],[IC_PN]]&amp;".xlsx","リファレンス一覧"),HYPERLINK(LEFT(CELL("filename",A337),FIND("[",CELL("filename",A337))-1)&amp;T2_RDL_Index_t_2[[#This Row],[Mfr_Abbr]]&amp;"_"&amp;T2_RDL_Index_t_2[[#This Row],[IC_PN]]&amp;".xlsx","リファレンス一覧"))</f>
        <v>リファレンス一覧</v>
      </c>
      <c r="F352" s="3" t="s">
        <v>1194</v>
      </c>
      <c r="G352" s="5" t="s">
        <v>585</v>
      </c>
      <c r="H352" s="14" t="s">
        <v>894</v>
      </c>
      <c r="I352" s="3" t="s">
        <v>901</v>
      </c>
      <c r="J352" s="14" t="s">
        <v>1662</v>
      </c>
    </row>
    <row r="353" spans="1:10" ht="13.8" x14ac:dyDescent="0.25">
      <c r="A353" s="2">
        <v>338</v>
      </c>
      <c r="B353" s="4" t="s">
        <v>617</v>
      </c>
      <c r="C353" s="3" t="s">
        <v>596</v>
      </c>
      <c r="D353" s="3" t="s">
        <v>168</v>
      </c>
      <c r="E353" s="16" t="str">
        <f ca="1">IF(T2_RDL_Index_t_2[[#This Row],[AECQ_Focus]]="YES",HYPERLINK(LEFT(CELL("filename",A338),FIND("[",CELL("filename",A338))-1)&amp;"\Automotive\"&amp;T2_RDL_Index_t_2[[#This Row],[Mfr_Abbr]]&amp;"_"&amp;T2_RDL_Index_t_2[[#This Row],[IC_PN]]&amp;".xlsx","リファレンス一覧"),HYPERLINK(LEFT(CELL("filename",A338),FIND("[",CELL("filename",A338))-1)&amp;T2_RDL_Index_t_2[[#This Row],[Mfr_Abbr]]&amp;"_"&amp;T2_RDL_Index_t_2[[#This Row],[IC_PN]]&amp;".xlsx","リファレンス一覧"))</f>
        <v>リファレンス一覧</v>
      </c>
      <c r="F353" s="3" t="s">
        <v>1195</v>
      </c>
      <c r="G353" s="5" t="s">
        <v>585</v>
      </c>
      <c r="H353" s="14" t="s">
        <v>1851</v>
      </c>
      <c r="I353" s="3" t="s">
        <v>1852</v>
      </c>
      <c r="J353" s="14" t="s">
        <v>1921</v>
      </c>
    </row>
    <row r="354" spans="1:10" ht="13.8" x14ac:dyDescent="0.25">
      <c r="A354" s="6">
        <v>339</v>
      </c>
      <c r="B354" s="4" t="s">
        <v>617</v>
      </c>
      <c r="C354" s="3" t="s">
        <v>596</v>
      </c>
      <c r="D354" s="3" t="s">
        <v>169</v>
      </c>
      <c r="E354" s="16" t="str">
        <f ca="1">IF(T2_RDL_Index_t_2[[#This Row],[AECQ_Focus]]="YES",HYPERLINK(LEFT(CELL("filename",A339),FIND("[",CELL("filename",A339))-1)&amp;"\Automotive\"&amp;T2_RDL_Index_t_2[[#This Row],[Mfr_Abbr]]&amp;"_"&amp;T2_RDL_Index_t_2[[#This Row],[IC_PN]]&amp;".xlsx","リファレンス一覧"),HYPERLINK(LEFT(CELL("filename",A339),FIND("[",CELL("filename",A339))-1)&amp;T2_RDL_Index_t_2[[#This Row],[Mfr_Abbr]]&amp;"_"&amp;T2_RDL_Index_t_2[[#This Row],[IC_PN]]&amp;".xlsx","リファレンス一覧"))</f>
        <v>リファレンス一覧</v>
      </c>
      <c r="F354" s="3" t="s">
        <v>1662</v>
      </c>
      <c r="G354" s="5" t="s">
        <v>585</v>
      </c>
      <c r="H354" s="14" t="s">
        <v>1662</v>
      </c>
      <c r="I354" s="3" t="s">
        <v>1662</v>
      </c>
      <c r="J354" s="14" t="s">
        <v>1662</v>
      </c>
    </row>
    <row r="355" spans="1:10" ht="13.8" x14ac:dyDescent="0.25">
      <c r="A355" s="2">
        <v>340</v>
      </c>
      <c r="B355" s="4" t="s">
        <v>617</v>
      </c>
      <c r="C355" s="3" t="s">
        <v>596</v>
      </c>
      <c r="D355" s="3" t="s">
        <v>170</v>
      </c>
      <c r="E355" s="16" t="str">
        <f ca="1">IF(T2_RDL_Index_t_2[[#This Row],[AECQ_Focus]]="YES",HYPERLINK(LEFT(CELL("filename",A340),FIND("[",CELL("filename",A340))-1)&amp;"\Automotive\"&amp;T2_RDL_Index_t_2[[#This Row],[Mfr_Abbr]]&amp;"_"&amp;T2_RDL_Index_t_2[[#This Row],[IC_PN]]&amp;".xlsx","リファレンス一覧"),HYPERLINK(LEFT(CELL("filename",A340),FIND("[",CELL("filename",A340))-1)&amp;T2_RDL_Index_t_2[[#This Row],[Mfr_Abbr]]&amp;"_"&amp;T2_RDL_Index_t_2[[#This Row],[IC_PN]]&amp;".xlsx","リファレンス一覧"))</f>
        <v>リファレンス一覧</v>
      </c>
      <c r="F355" s="3" t="s">
        <v>1196</v>
      </c>
      <c r="G355" s="5" t="s">
        <v>585</v>
      </c>
      <c r="H355" s="14" t="s">
        <v>990</v>
      </c>
      <c r="I355" s="3" t="s">
        <v>990</v>
      </c>
      <c r="J355" s="14" t="s">
        <v>990</v>
      </c>
    </row>
    <row r="356" spans="1:10" ht="13.8" x14ac:dyDescent="0.25">
      <c r="A356" s="6">
        <v>341</v>
      </c>
      <c r="B356" s="4" t="s">
        <v>617</v>
      </c>
      <c r="C356" s="3" t="s">
        <v>596</v>
      </c>
      <c r="D356" s="3" t="s">
        <v>844</v>
      </c>
      <c r="E356" s="16" t="str">
        <f ca="1">IF(T2_RDL_Index_t_2[[#This Row],[AECQ_Focus]]="YES",HYPERLINK(LEFT(CELL("filename",A341),FIND("[",CELL("filename",A341))-1)&amp;"\Automotive\"&amp;T2_RDL_Index_t_2[[#This Row],[Mfr_Abbr]]&amp;"_"&amp;T2_RDL_Index_t_2[[#This Row],[IC_PN]]&amp;".xlsx","リファレンス一覧"),HYPERLINK(LEFT(CELL("filename",A341),FIND("[",CELL("filename",A341))-1)&amp;T2_RDL_Index_t_2[[#This Row],[Mfr_Abbr]]&amp;"_"&amp;T2_RDL_Index_t_2[[#This Row],[IC_PN]]&amp;".xlsx","リファレンス一覧"))</f>
        <v>リファレンス一覧</v>
      </c>
      <c r="F356" s="3" t="s">
        <v>1197</v>
      </c>
      <c r="G356" s="5" t="s">
        <v>585</v>
      </c>
      <c r="H356" s="14" t="s">
        <v>894</v>
      </c>
      <c r="I356" s="3" t="s">
        <v>901</v>
      </c>
      <c r="J356" s="14" t="s">
        <v>1662</v>
      </c>
    </row>
    <row r="357" spans="1:10" ht="13.8" x14ac:dyDescent="0.25">
      <c r="A357" s="2">
        <v>342</v>
      </c>
      <c r="B357" s="4" t="s">
        <v>617</v>
      </c>
      <c r="C357" s="3" t="s">
        <v>596</v>
      </c>
      <c r="D357" s="3" t="s">
        <v>845</v>
      </c>
      <c r="E357" s="16" t="str">
        <f ca="1">IF(T2_RDL_Index_t_2[[#This Row],[AECQ_Focus]]="YES",HYPERLINK(LEFT(CELL("filename",A342),FIND("[",CELL("filename",A342))-1)&amp;"\Automotive\"&amp;T2_RDL_Index_t_2[[#This Row],[Mfr_Abbr]]&amp;"_"&amp;T2_RDL_Index_t_2[[#This Row],[IC_PN]]&amp;".xlsx","リファレンス一覧"),HYPERLINK(LEFT(CELL("filename",A342),FIND("[",CELL("filename",A342))-1)&amp;T2_RDL_Index_t_2[[#This Row],[Mfr_Abbr]]&amp;"_"&amp;T2_RDL_Index_t_2[[#This Row],[IC_PN]]&amp;".xlsx","リファレンス一覧"))</f>
        <v>リファレンス一覧</v>
      </c>
      <c r="F357" s="3" t="s">
        <v>1198</v>
      </c>
      <c r="G357" s="5" t="s">
        <v>585</v>
      </c>
      <c r="H357" s="14" t="s">
        <v>894</v>
      </c>
      <c r="I357" s="3" t="s">
        <v>901</v>
      </c>
      <c r="J357" s="14" t="s">
        <v>1662</v>
      </c>
    </row>
    <row r="358" spans="1:10" ht="13.8" x14ac:dyDescent="0.25">
      <c r="A358" s="6">
        <v>343</v>
      </c>
      <c r="B358" s="4" t="s">
        <v>617</v>
      </c>
      <c r="C358" s="3" t="s">
        <v>596</v>
      </c>
      <c r="D358" s="3" t="s">
        <v>150</v>
      </c>
      <c r="E358" s="16" t="str">
        <f ca="1">IF(T2_RDL_Index_t_2[[#This Row],[AECQ_Focus]]="YES",HYPERLINK(LEFT(CELL("filename",A343),FIND("[",CELL("filename",A343))-1)&amp;"\Automotive\"&amp;T2_RDL_Index_t_2[[#This Row],[Mfr_Abbr]]&amp;"_"&amp;T2_RDL_Index_t_2[[#This Row],[IC_PN]]&amp;".xlsx","リファレンス一覧"),HYPERLINK(LEFT(CELL("filename",A343),FIND("[",CELL("filename",A343))-1)&amp;T2_RDL_Index_t_2[[#This Row],[Mfr_Abbr]]&amp;"_"&amp;T2_RDL_Index_t_2[[#This Row],[IC_PN]]&amp;".xlsx","リファレンス一覧"))</f>
        <v>リファレンス一覧</v>
      </c>
      <c r="F358" s="3" t="s">
        <v>1199</v>
      </c>
      <c r="G358" s="5" t="s">
        <v>585</v>
      </c>
      <c r="H358" s="14" t="s">
        <v>1851</v>
      </c>
      <c r="I358" s="3" t="s">
        <v>1852</v>
      </c>
      <c r="J358" s="14" t="s">
        <v>1921</v>
      </c>
    </row>
    <row r="359" spans="1:10" ht="13.8" x14ac:dyDescent="0.25">
      <c r="A359" s="2">
        <v>344</v>
      </c>
      <c r="B359" s="4" t="s">
        <v>617</v>
      </c>
      <c r="C359" s="3" t="s">
        <v>596</v>
      </c>
      <c r="D359" s="3" t="s">
        <v>151</v>
      </c>
      <c r="E359" s="16" t="str">
        <f ca="1">IF(T2_RDL_Index_t_2[[#This Row],[AECQ_Focus]]="YES",HYPERLINK(LEFT(CELL("filename",A344),FIND("[",CELL("filename",A344))-1)&amp;"\Automotive\"&amp;T2_RDL_Index_t_2[[#This Row],[Mfr_Abbr]]&amp;"_"&amp;T2_RDL_Index_t_2[[#This Row],[IC_PN]]&amp;".xlsx","リファレンス一覧"),HYPERLINK(LEFT(CELL("filename",A344),FIND("[",CELL("filename",A344))-1)&amp;T2_RDL_Index_t_2[[#This Row],[Mfr_Abbr]]&amp;"_"&amp;T2_RDL_Index_t_2[[#This Row],[IC_PN]]&amp;".xlsx","リファレンス一覧"))</f>
        <v>リファレンス一覧</v>
      </c>
      <c r="F359" s="3" t="s">
        <v>1662</v>
      </c>
      <c r="G359" s="5" t="s">
        <v>585</v>
      </c>
      <c r="H359" s="14" t="s">
        <v>1662</v>
      </c>
      <c r="I359" s="3" t="s">
        <v>1662</v>
      </c>
      <c r="J359" s="14" t="s">
        <v>1662</v>
      </c>
    </row>
    <row r="360" spans="1:10" ht="13.8" x14ac:dyDescent="0.25">
      <c r="A360" s="6">
        <v>345</v>
      </c>
      <c r="B360" s="4" t="s">
        <v>617</v>
      </c>
      <c r="C360" s="3" t="s">
        <v>596</v>
      </c>
      <c r="D360" s="3" t="s">
        <v>152</v>
      </c>
      <c r="E360" s="16" t="str">
        <f ca="1">IF(T2_RDL_Index_t_2[[#This Row],[AECQ_Focus]]="YES",HYPERLINK(LEFT(CELL("filename",A345),FIND("[",CELL("filename",A345))-1)&amp;"\Automotive\"&amp;T2_RDL_Index_t_2[[#This Row],[Mfr_Abbr]]&amp;"_"&amp;T2_RDL_Index_t_2[[#This Row],[IC_PN]]&amp;".xlsx","リファレンス一覧"),HYPERLINK(LEFT(CELL("filename",A345),FIND("[",CELL("filename",A345))-1)&amp;T2_RDL_Index_t_2[[#This Row],[Mfr_Abbr]]&amp;"_"&amp;T2_RDL_Index_t_2[[#This Row],[IC_PN]]&amp;".xlsx","リファレンス一覧"))</f>
        <v>リファレンス一覧</v>
      </c>
      <c r="F360" s="3" t="s">
        <v>1662</v>
      </c>
      <c r="G360" s="5" t="s">
        <v>585</v>
      </c>
      <c r="H360" s="14" t="s">
        <v>1662</v>
      </c>
      <c r="I360" s="3" t="s">
        <v>1662</v>
      </c>
      <c r="J360" s="14" t="s">
        <v>1662</v>
      </c>
    </row>
    <row r="361" spans="1:10" ht="13.8" x14ac:dyDescent="0.25">
      <c r="A361" s="2">
        <v>346</v>
      </c>
      <c r="B361" s="4" t="s">
        <v>617</v>
      </c>
      <c r="C361" s="3" t="s">
        <v>596</v>
      </c>
      <c r="D361" s="3" t="s">
        <v>153</v>
      </c>
      <c r="E361" s="16" t="str">
        <f ca="1">IF(T2_RDL_Index_t_2[[#This Row],[AECQ_Focus]]="YES",HYPERLINK(LEFT(CELL("filename",A346),FIND("[",CELL("filename",A346))-1)&amp;"\Automotive\"&amp;T2_RDL_Index_t_2[[#This Row],[Mfr_Abbr]]&amp;"_"&amp;T2_RDL_Index_t_2[[#This Row],[IC_PN]]&amp;".xlsx","リファレンス一覧"),HYPERLINK(LEFT(CELL("filename",A346),FIND("[",CELL("filename",A346))-1)&amp;T2_RDL_Index_t_2[[#This Row],[Mfr_Abbr]]&amp;"_"&amp;T2_RDL_Index_t_2[[#This Row],[IC_PN]]&amp;".xlsx","リファレンス一覧"))</f>
        <v>リファレンス一覧</v>
      </c>
      <c r="F361" s="3" t="s">
        <v>2090</v>
      </c>
      <c r="G361" s="5" t="s">
        <v>585</v>
      </c>
      <c r="H361" s="14" t="s">
        <v>894</v>
      </c>
      <c r="I361" s="3" t="s">
        <v>901</v>
      </c>
      <c r="J361" s="14" t="s">
        <v>1866</v>
      </c>
    </row>
    <row r="362" spans="1:10" ht="13.8" x14ac:dyDescent="0.25">
      <c r="A362" s="6">
        <v>347</v>
      </c>
      <c r="B362" s="4" t="s">
        <v>617</v>
      </c>
      <c r="C362" s="3" t="s">
        <v>596</v>
      </c>
      <c r="D362" s="3" t="s">
        <v>695</v>
      </c>
      <c r="E362" s="16" t="str">
        <f ca="1">IF(T2_RDL_Index_t_2[[#This Row],[AECQ_Focus]]="YES",HYPERLINK(LEFT(CELL("filename",A347),FIND("[",CELL("filename",A347))-1)&amp;"\Automotive\"&amp;T2_RDL_Index_t_2[[#This Row],[Mfr_Abbr]]&amp;"_"&amp;T2_RDL_Index_t_2[[#This Row],[IC_PN]]&amp;".xlsx","リファレンス一覧"),HYPERLINK(LEFT(CELL("filename",A347),FIND("[",CELL("filename",A347))-1)&amp;T2_RDL_Index_t_2[[#This Row],[Mfr_Abbr]]&amp;"_"&amp;T2_RDL_Index_t_2[[#This Row],[IC_PN]]&amp;".xlsx","リファレンス一覧"))</f>
        <v>リファレンス一覧</v>
      </c>
      <c r="F362" s="3" t="s">
        <v>1200</v>
      </c>
      <c r="G362" s="5" t="s">
        <v>585</v>
      </c>
      <c r="H362" s="14" t="s">
        <v>1851</v>
      </c>
      <c r="I362" s="3" t="s">
        <v>1903</v>
      </c>
      <c r="J362" s="14" t="s">
        <v>896</v>
      </c>
    </row>
    <row r="363" spans="1:10" ht="13.8" x14ac:dyDescent="0.25">
      <c r="A363" s="2">
        <v>348</v>
      </c>
      <c r="B363" s="4" t="s">
        <v>617</v>
      </c>
      <c r="C363" s="3" t="s">
        <v>596</v>
      </c>
      <c r="D363" s="3" t="s">
        <v>696</v>
      </c>
      <c r="E363" s="16" t="str">
        <f ca="1">IF(T2_RDL_Index_t_2[[#This Row],[AECQ_Focus]]="YES",HYPERLINK(LEFT(CELL("filename",A348),FIND("[",CELL("filename",A348))-1)&amp;"\Automotive\"&amp;T2_RDL_Index_t_2[[#This Row],[Mfr_Abbr]]&amp;"_"&amp;T2_RDL_Index_t_2[[#This Row],[IC_PN]]&amp;".xlsx","リファレンス一覧"),HYPERLINK(LEFT(CELL("filename",A348),FIND("[",CELL("filename",A348))-1)&amp;T2_RDL_Index_t_2[[#This Row],[Mfr_Abbr]]&amp;"_"&amp;T2_RDL_Index_t_2[[#This Row],[IC_PN]]&amp;".xlsx","リファレンス一覧"))</f>
        <v>リファレンス一覧</v>
      </c>
      <c r="F363" s="3" t="s">
        <v>1201</v>
      </c>
      <c r="G363" s="5" t="s">
        <v>585</v>
      </c>
      <c r="H363" s="14" t="s">
        <v>894</v>
      </c>
      <c r="I363" s="3" t="s">
        <v>895</v>
      </c>
      <c r="J363" s="14" t="s">
        <v>1662</v>
      </c>
    </row>
    <row r="364" spans="1:10" ht="13.8" x14ac:dyDescent="0.25">
      <c r="A364" s="6">
        <v>349</v>
      </c>
      <c r="B364" s="4" t="s">
        <v>617</v>
      </c>
      <c r="C364" s="3" t="s">
        <v>596</v>
      </c>
      <c r="D364" s="3" t="s">
        <v>371</v>
      </c>
      <c r="E364" s="16" t="str">
        <f ca="1">IF(T2_RDL_Index_t_2[[#This Row],[AECQ_Focus]]="YES",HYPERLINK(LEFT(CELL("filename",A349),FIND("[",CELL("filename",A349))-1)&amp;"\Automotive\"&amp;T2_RDL_Index_t_2[[#This Row],[Mfr_Abbr]]&amp;"_"&amp;T2_RDL_Index_t_2[[#This Row],[IC_PN]]&amp;".xlsx","リファレンス一覧"),HYPERLINK(LEFT(CELL("filename",A349),FIND("[",CELL("filename",A349))-1)&amp;T2_RDL_Index_t_2[[#This Row],[Mfr_Abbr]]&amp;"_"&amp;T2_RDL_Index_t_2[[#This Row],[IC_PN]]&amp;".xlsx","リファレンス一覧"))</f>
        <v>リファレンス一覧</v>
      </c>
      <c r="F364" s="3" t="s">
        <v>1202</v>
      </c>
      <c r="G364" s="5" t="s">
        <v>585</v>
      </c>
      <c r="H364" s="14" t="s">
        <v>1851</v>
      </c>
      <c r="I364" s="3" t="s">
        <v>1903</v>
      </c>
      <c r="J364" s="14" t="s">
        <v>896</v>
      </c>
    </row>
    <row r="365" spans="1:10" ht="13.8" x14ac:dyDescent="0.25">
      <c r="A365" s="2">
        <v>350</v>
      </c>
      <c r="B365" s="4" t="s">
        <v>617</v>
      </c>
      <c r="C365" s="3" t="s">
        <v>596</v>
      </c>
      <c r="D365" s="3" t="s">
        <v>372</v>
      </c>
      <c r="E365" s="16" t="str">
        <f ca="1">IF(T2_RDL_Index_t_2[[#This Row],[AECQ_Focus]]="YES",HYPERLINK(LEFT(CELL("filename",A350),FIND("[",CELL("filename",A350))-1)&amp;"\Automotive\"&amp;T2_RDL_Index_t_2[[#This Row],[Mfr_Abbr]]&amp;"_"&amp;T2_RDL_Index_t_2[[#This Row],[IC_PN]]&amp;".xlsx","リファレンス一覧"),HYPERLINK(LEFT(CELL("filename",A350),FIND("[",CELL("filename",A350))-1)&amp;T2_RDL_Index_t_2[[#This Row],[Mfr_Abbr]]&amp;"_"&amp;T2_RDL_Index_t_2[[#This Row],[IC_PN]]&amp;".xlsx","リファレンス一覧"))</f>
        <v>リファレンス一覧</v>
      </c>
      <c r="F365" s="3" t="s">
        <v>1203</v>
      </c>
      <c r="G365" s="5" t="s">
        <v>585</v>
      </c>
      <c r="H365" s="14" t="s">
        <v>894</v>
      </c>
      <c r="I365" s="3" t="s">
        <v>895</v>
      </c>
      <c r="J365" s="14" t="s">
        <v>1662</v>
      </c>
    </row>
    <row r="366" spans="1:10" ht="13.8" x14ac:dyDescent="0.25">
      <c r="A366" s="6">
        <v>351</v>
      </c>
      <c r="B366" s="4" t="s">
        <v>617</v>
      </c>
      <c r="C366" s="3" t="s">
        <v>596</v>
      </c>
      <c r="D366" s="3" t="s">
        <v>697</v>
      </c>
      <c r="E366" s="16" t="str">
        <f ca="1">IF(T2_RDL_Index_t_2[[#This Row],[AECQ_Focus]]="YES",HYPERLINK(LEFT(CELL("filename",A351),FIND("[",CELL("filename",A351))-1)&amp;"\Automotive\"&amp;T2_RDL_Index_t_2[[#This Row],[Mfr_Abbr]]&amp;"_"&amp;T2_RDL_Index_t_2[[#This Row],[IC_PN]]&amp;".xlsx","リファレンス一覧"),HYPERLINK(LEFT(CELL("filename",A351),FIND("[",CELL("filename",A351))-1)&amp;T2_RDL_Index_t_2[[#This Row],[Mfr_Abbr]]&amp;"_"&amp;T2_RDL_Index_t_2[[#This Row],[IC_PN]]&amp;".xlsx","リファレンス一覧"))</f>
        <v>リファレンス一覧</v>
      </c>
      <c r="F366" s="3" t="s">
        <v>1204</v>
      </c>
      <c r="G366" s="5" t="s">
        <v>585</v>
      </c>
      <c r="H366" s="14" t="s">
        <v>1867</v>
      </c>
      <c r="I366" s="3" t="s">
        <v>1205</v>
      </c>
      <c r="J366" s="14" t="s">
        <v>1206</v>
      </c>
    </row>
    <row r="367" spans="1:10" ht="13.8" x14ac:dyDescent="0.25">
      <c r="A367" s="2">
        <v>352</v>
      </c>
      <c r="B367" s="4" t="s">
        <v>617</v>
      </c>
      <c r="C367" s="3" t="s">
        <v>596</v>
      </c>
      <c r="D367" s="3" t="s">
        <v>1622</v>
      </c>
      <c r="E367" s="16" t="str">
        <f ca="1">IF(T2_RDL_Index_t_2[[#This Row],[AECQ_Focus]]="YES",HYPERLINK(LEFT(CELL("filename",A352),FIND("[",CELL("filename",A352))-1)&amp;"\Automotive\"&amp;T2_RDL_Index_t_2[[#This Row],[Mfr_Abbr]]&amp;"_"&amp;T2_RDL_Index_t_2[[#This Row],[IC_PN]]&amp;".xlsx","リファレンス一覧"),HYPERLINK(LEFT(CELL("filename",A352),FIND("[",CELL("filename",A352))-1)&amp;T2_RDL_Index_t_2[[#This Row],[Mfr_Abbr]]&amp;"_"&amp;T2_RDL_Index_t_2[[#This Row],[IC_PN]]&amp;".xlsx","リファレンス一覧"))</f>
        <v>リファレンス一覧</v>
      </c>
      <c r="F367" s="3" t="s">
        <v>1623</v>
      </c>
      <c r="G367" s="5" t="s">
        <v>585</v>
      </c>
      <c r="H367" s="14" t="s">
        <v>894</v>
      </c>
      <c r="I367" s="3" t="s">
        <v>952</v>
      </c>
      <c r="J367" s="14" t="s">
        <v>953</v>
      </c>
    </row>
    <row r="368" spans="1:10" ht="13.8" x14ac:dyDescent="0.25">
      <c r="A368" s="6">
        <v>353</v>
      </c>
      <c r="B368" s="4" t="s">
        <v>617</v>
      </c>
      <c r="C368" s="3" t="s">
        <v>596</v>
      </c>
      <c r="D368" s="3" t="s">
        <v>1624</v>
      </c>
      <c r="E368" s="16" t="str">
        <f ca="1">IF(T2_RDL_Index_t_2[[#This Row],[AECQ_Focus]]="YES",HYPERLINK(LEFT(CELL("filename",A353),FIND("[",CELL("filename",A353))-1)&amp;"\Automotive\"&amp;T2_RDL_Index_t_2[[#This Row],[Mfr_Abbr]]&amp;"_"&amp;T2_RDL_Index_t_2[[#This Row],[IC_PN]]&amp;".xlsx","リファレンス一覧"),HYPERLINK(LEFT(CELL("filename",A353),FIND("[",CELL("filename",A353))-1)&amp;T2_RDL_Index_t_2[[#This Row],[Mfr_Abbr]]&amp;"_"&amp;T2_RDL_Index_t_2[[#This Row],[IC_PN]]&amp;".xlsx","リファレンス一覧"))</f>
        <v>リファレンス一覧</v>
      </c>
      <c r="F368" s="3" t="s">
        <v>1625</v>
      </c>
      <c r="G368" s="5" t="s">
        <v>585</v>
      </c>
      <c r="H368" s="14" t="s">
        <v>894</v>
      </c>
      <c r="I368" s="3" t="s">
        <v>952</v>
      </c>
      <c r="J368" s="14" t="s">
        <v>1880</v>
      </c>
    </row>
    <row r="369" spans="1:10" ht="13.8" x14ac:dyDescent="0.25">
      <c r="A369" s="2">
        <v>354</v>
      </c>
      <c r="B369" s="4" t="s">
        <v>618</v>
      </c>
      <c r="C369" s="3" t="s">
        <v>171</v>
      </c>
      <c r="D369" s="3" t="s">
        <v>491</v>
      </c>
      <c r="E369" s="16" t="str">
        <f ca="1">IF(T2_RDL_Index_t_2[[#This Row],[AECQ_Focus]]="YES",HYPERLINK(LEFT(CELL("filename",A354),FIND("[",CELL("filename",A354))-1)&amp;"\Automotive\"&amp;T2_RDL_Index_t_2[[#This Row],[Mfr_Abbr]]&amp;"_"&amp;T2_RDL_Index_t_2[[#This Row],[IC_PN]]&amp;".xlsx","リファレンス一覧"),HYPERLINK(LEFT(CELL("filename",A354),FIND("[",CELL("filename",A354))-1)&amp;T2_RDL_Index_t_2[[#This Row],[Mfr_Abbr]]&amp;"_"&amp;T2_RDL_Index_t_2[[#This Row],[IC_PN]]&amp;".xlsx","リファレンス一覧"))</f>
        <v>リファレンス一覧</v>
      </c>
      <c r="F369" s="3" t="s">
        <v>1207</v>
      </c>
      <c r="G369" s="5" t="s">
        <v>585</v>
      </c>
      <c r="H369" s="14" t="s">
        <v>1851</v>
      </c>
      <c r="I369" s="3" t="s">
        <v>1852</v>
      </c>
      <c r="J369" s="14" t="s">
        <v>1921</v>
      </c>
    </row>
    <row r="370" spans="1:10" ht="13.8" x14ac:dyDescent="0.25">
      <c r="A370" s="6">
        <v>355</v>
      </c>
      <c r="B370" s="4" t="s">
        <v>618</v>
      </c>
      <c r="C370" s="3" t="s">
        <v>171</v>
      </c>
      <c r="D370" s="3" t="s">
        <v>1952</v>
      </c>
      <c r="E370" s="16" t="str">
        <f ca="1">IF(T2_RDL_Index_t_2[[#This Row],[AECQ_Focus]]="YES",HYPERLINK(LEFT(CELL("filename",A355),FIND("[",CELL("filename",A355))-1)&amp;"\Automotive\"&amp;T2_RDL_Index_t_2[[#This Row],[Mfr_Abbr]]&amp;"_"&amp;T2_RDL_Index_t_2[[#This Row],[IC_PN]]&amp;".xlsx","リファレンス一覧"),HYPERLINK(LEFT(CELL("filename",A355),FIND("[",CELL("filename",A355))-1)&amp;T2_RDL_Index_t_2[[#This Row],[Mfr_Abbr]]&amp;"_"&amp;T2_RDL_Index_t_2[[#This Row],[IC_PN]]&amp;".xlsx","リファレンス一覧"))</f>
        <v>リファレンス一覧</v>
      </c>
      <c r="F370" s="3" t="s">
        <v>1953</v>
      </c>
      <c r="G370" s="5" t="s">
        <v>585</v>
      </c>
      <c r="H370" s="14" t="s">
        <v>1851</v>
      </c>
      <c r="I370" s="3" t="s">
        <v>1852</v>
      </c>
      <c r="J370" s="14" t="s">
        <v>1921</v>
      </c>
    </row>
    <row r="371" spans="1:10" ht="13.8" x14ac:dyDescent="0.25">
      <c r="A371" s="2">
        <v>356</v>
      </c>
      <c r="B371" s="4" t="s">
        <v>618</v>
      </c>
      <c r="C371" s="3" t="s">
        <v>171</v>
      </c>
      <c r="D371" s="3" t="s">
        <v>492</v>
      </c>
      <c r="E371" s="16" t="str">
        <f ca="1">IF(T2_RDL_Index_t_2[[#This Row],[AECQ_Focus]]="YES",HYPERLINK(LEFT(CELL("filename",A356),FIND("[",CELL("filename",A356))-1)&amp;"\Automotive\"&amp;T2_RDL_Index_t_2[[#This Row],[Mfr_Abbr]]&amp;"_"&amp;T2_RDL_Index_t_2[[#This Row],[IC_PN]]&amp;".xlsx","リファレンス一覧"),HYPERLINK(LEFT(CELL("filename",A356),FIND("[",CELL("filename",A356))-1)&amp;T2_RDL_Index_t_2[[#This Row],[Mfr_Abbr]]&amp;"_"&amp;T2_RDL_Index_t_2[[#This Row],[IC_PN]]&amp;".xlsx","リファレンス一覧"))</f>
        <v>リファレンス一覧</v>
      </c>
      <c r="F371" s="3" t="s">
        <v>1954</v>
      </c>
      <c r="G371" s="5" t="s">
        <v>585</v>
      </c>
      <c r="H371" s="14" t="s">
        <v>1851</v>
      </c>
      <c r="I371" s="3" t="s">
        <v>1852</v>
      </c>
      <c r="J371" s="14" t="s">
        <v>1921</v>
      </c>
    </row>
    <row r="372" spans="1:10" ht="13.8" x14ac:dyDescent="0.25">
      <c r="A372" s="6">
        <v>357</v>
      </c>
      <c r="B372" s="4" t="s">
        <v>618</v>
      </c>
      <c r="C372" s="3" t="s">
        <v>171</v>
      </c>
      <c r="D372" s="3" t="s">
        <v>739</v>
      </c>
      <c r="E372" s="16" t="str">
        <f ca="1">IF(T2_RDL_Index_t_2[[#This Row],[AECQ_Focus]]="YES",HYPERLINK(LEFT(CELL("filename",A357),FIND("[",CELL("filename",A357))-1)&amp;"\Automotive\"&amp;T2_RDL_Index_t_2[[#This Row],[Mfr_Abbr]]&amp;"_"&amp;T2_RDL_Index_t_2[[#This Row],[IC_PN]]&amp;".xlsx","リファレンス一覧"),HYPERLINK(LEFT(CELL("filename",A357),FIND("[",CELL("filename",A357))-1)&amp;T2_RDL_Index_t_2[[#This Row],[Mfr_Abbr]]&amp;"_"&amp;T2_RDL_Index_t_2[[#This Row],[IC_PN]]&amp;".xlsx","リファレンス一覧"))</f>
        <v>リファレンス一覧</v>
      </c>
      <c r="F372" s="3" t="s">
        <v>1208</v>
      </c>
      <c r="G372" s="5" t="s">
        <v>585</v>
      </c>
      <c r="H372" s="14" t="s">
        <v>894</v>
      </c>
      <c r="I372" s="3" t="s">
        <v>901</v>
      </c>
      <c r="J372" s="14" t="s">
        <v>1662</v>
      </c>
    </row>
    <row r="373" spans="1:10" ht="13.8" x14ac:dyDescent="0.25">
      <c r="A373" s="2">
        <v>358</v>
      </c>
      <c r="B373" s="4" t="s">
        <v>618</v>
      </c>
      <c r="C373" s="3" t="s">
        <v>171</v>
      </c>
      <c r="D373" s="3" t="s">
        <v>740</v>
      </c>
      <c r="E373" s="16" t="str">
        <f ca="1">IF(T2_RDL_Index_t_2[[#This Row],[AECQ_Focus]]="YES",HYPERLINK(LEFT(CELL("filename",A358),FIND("[",CELL("filename",A358))-1)&amp;"\Automotive\"&amp;T2_RDL_Index_t_2[[#This Row],[Mfr_Abbr]]&amp;"_"&amp;T2_RDL_Index_t_2[[#This Row],[IC_PN]]&amp;".xlsx","リファレンス一覧"),HYPERLINK(LEFT(CELL("filename",A358),FIND("[",CELL("filename",A358))-1)&amp;T2_RDL_Index_t_2[[#This Row],[Mfr_Abbr]]&amp;"_"&amp;T2_RDL_Index_t_2[[#This Row],[IC_PN]]&amp;".xlsx","リファレンス一覧"))</f>
        <v>リファレンス一覧</v>
      </c>
      <c r="F373" s="3" t="s">
        <v>1209</v>
      </c>
      <c r="G373" s="5" t="s">
        <v>585</v>
      </c>
      <c r="H373" s="14" t="s">
        <v>894</v>
      </c>
      <c r="I373" s="3" t="s">
        <v>901</v>
      </c>
      <c r="J373" s="14" t="s">
        <v>1662</v>
      </c>
    </row>
    <row r="374" spans="1:10" ht="13.8" x14ac:dyDescent="0.25">
      <c r="A374" s="6">
        <v>359</v>
      </c>
      <c r="B374" s="4" t="s">
        <v>618</v>
      </c>
      <c r="C374" s="3" t="s">
        <v>171</v>
      </c>
      <c r="D374" s="3" t="s">
        <v>741</v>
      </c>
      <c r="E374" s="16" t="str">
        <f ca="1">IF(T2_RDL_Index_t_2[[#This Row],[AECQ_Focus]]="YES",HYPERLINK(LEFT(CELL("filename",A359),FIND("[",CELL("filename",A359))-1)&amp;"\Automotive\"&amp;T2_RDL_Index_t_2[[#This Row],[Mfr_Abbr]]&amp;"_"&amp;T2_RDL_Index_t_2[[#This Row],[IC_PN]]&amp;".xlsx","リファレンス一覧"),HYPERLINK(LEFT(CELL("filename",A359),FIND("[",CELL("filename",A359))-1)&amp;T2_RDL_Index_t_2[[#This Row],[Mfr_Abbr]]&amp;"_"&amp;T2_RDL_Index_t_2[[#This Row],[IC_PN]]&amp;".xlsx","リファレンス一覧"))</f>
        <v>リファレンス一覧</v>
      </c>
      <c r="F374" s="3" t="s">
        <v>1210</v>
      </c>
      <c r="G374" s="5" t="s">
        <v>585</v>
      </c>
      <c r="H374" s="14" t="s">
        <v>1851</v>
      </c>
      <c r="I374" s="3" t="s">
        <v>1852</v>
      </c>
      <c r="J374" s="14" t="s">
        <v>1921</v>
      </c>
    </row>
    <row r="375" spans="1:10" ht="13.8" x14ac:dyDescent="0.25">
      <c r="A375" s="2">
        <v>360</v>
      </c>
      <c r="B375" s="4" t="s">
        <v>618</v>
      </c>
      <c r="C375" s="3" t="s">
        <v>171</v>
      </c>
      <c r="D375" s="3" t="s">
        <v>742</v>
      </c>
      <c r="E375" s="16" t="str">
        <f ca="1">IF(T2_RDL_Index_t_2[[#This Row],[AECQ_Focus]]="YES",HYPERLINK(LEFT(CELL("filename",A360),FIND("[",CELL("filename",A360))-1)&amp;"\Automotive\"&amp;T2_RDL_Index_t_2[[#This Row],[Mfr_Abbr]]&amp;"_"&amp;T2_RDL_Index_t_2[[#This Row],[IC_PN]]&amp;".xlsx","リファレンス一覧"),HYPERLINK(LEFT(CELL("filename",A360),FIND("[",CELL("filename",A360))-1)&amp;T2_RDL_Index_t_2[[#This Row],[Mfr_Abbr]]&amp;"_"&amp;T2_RDL_Index_t_2[[#This Row],[IC_PN]]&amp;".xlsx","リファレンス一覧"))</f>
        <v>リファレンス一覧</v>
      </c>
      <c r="F375" s="3" t="s">
        <v>1211</v>
      </c>
      <c r="G375" s="5" t="s">
        <v>585</v>
      </c>
      <c r="H375" s="14" t="s">
        <v>1851</v>
      </c>
      <c r="I375" s="3" t="s">
        <v>1852</v>
      </c>
      <c r="J375" s="14" t="s">
        <v>1921</v>
      </c>
    </row>
    <row r="376" spans="1:10" ht="13.8" x14ac:dyDescent="0.25">
      <c r="A376" s="6">
        <v>361</v>
      </c>
      <c r="B376" s="4" t="s">
        <v>618</v>
      </c>
      <c r="C376" s="3" t="s">
        <v>171</v>
      </c>
      <c r="D376" s="3" t="s">
        <v>2237</v>
      </c>
      <c r="E376" s="16" t="str">
        <f ca="1">IF(T2_RDL_Index_t_2[[#This Row],[AECQ_Focus]]="YES",HYPERLINK(LEFT(CELL("filename",A361),FIND("[",CELL("filename",A361))-1)&amp;"\Automotive\"&amp;T2_RDL_Index_t_2[[#This Row],[Mfr_Abbr]]&amp;"_"&amp;T2_RDL_Index_t_2[[#This Row],[IC_PN]]&amp;".xlsx","リファレンス一覧"),HYPERLINK(LEFT(CELL("filename",A361),FIND("[",CELL("filename",A361))-1)&amp;T2_RDL_Index_t_2[[#This Row],[Mfr_Abbr]]&amp;"_"&amp;T2_RDL_Index_t_2[[#This Row],[IC_PN]]&amp;".xlsx","リファレンス一覧"))</f>
        <v>リファレンス一覧</v>
      </c>
      <c r="F376" s="17" t="s">
        <v>2238</v>
      </c>
      <c r="G376" s="5" t="s">
        <v>585</v>
      </c>
      <c r="H376" s="5" t="s">
        <v>1851</v>
      </c>
      <c r="I376" s="14" t="s">
        <v>1889</v>
      </c>
      <c r="J376" s="3" t="s">
        <v>1925</v>
      </c>
    </row>
    <row r="377" spans="1:10" ht="13.8" x14ac:dyDescent="0.25">
      <c r="A377" s="2">
        <v>362</v>
      </c>
      <c r="B377" s="4" t="s">
        <v>618</v>
      </c>
      <c r="C377" s="3" t="s">
        <v>171</v>
      </c>
      <c r="D377" s="3" t="s">
        <v>441</v>
      </c>
      <c r="E377" s="16" t="str">
        <f ca="1">IF(T2_RDL_Index_t_2[[#This Row],[AECQ_Focus]]="YES",HYPERLINK(LEFT(CELL("filename",A362),FIND("[",CELL("filename",A362))-1)&amp;"\Automotive\"&amp;T2_RDL_Index_t_2[[#This Row],[Mfr_Abbr]]&amp;"_"&amp;T2_RDL_Index_t_2[[#This Row],[IC_PN]]&amp;".xlsx","リファレンス一覧"),HYPERLINK(LEFT(CELL("filename",A362),FIND("[",CELL("filename",A362))-1)&amp;T2_RDL_Index_t_2[[#This Row],[Mfr_Abbr]]&amp;"_"&amp;T2_RDL_Index_t_2[[#This Row],[IC_PN]]&amp;".xlsx","リファレンス一覧"))</f>
        <v>リファレンス一覧</v>
      </c>
      <c r="F377" s="3" t="s">
        <v>1212</v>
      </c>
      <c r="G377" s="5" t="s">
        <v>585</v>
      </c>
      <c r="H377" s="14" t="s">
        <v>1851</v>
      </c>
      <c r="I377" s="3" t="s">
        <v>1852</v>
      </c>
      <c r="J377" s="14" t="s">
        <v>1921</v>
      </c>
    </row>
    <row r="378" spans="1:10" ht="13.8" x14ac:dyDescent="0.25">
      <c r="A378" s="6">
        <v>363</v>
      </c>
      <c r="B378" s="4" t="s">
        <v>618</v>
      </c>
      <c r="C378" s="3" t="s">
        <v>171</v>
      </c>
      <c r="D378" s="3" t="s">
        <v>172</v>
      </c>
      <c r="E378" s="16" t="str">
        <f ca="1">IF(T2_RDL_Index_t_2[[#This Row],[AECQ_Focus]]="YES",HYPERLINK(LEFT(CELL("filename",A363),FIND("[",CELL("filename",A363))-1)&amp;"\Automotive\"&amp;T2_RDL_Index_t_2[[#This Row],[Mfr_Abbr]]&amp;"_"&amp;T2_RDL_Index_t_2[[#This Row],[IC_PN]]&amp;".xlsx","リファレンス一覧"),HYPERLINK(LEFT(CELL("filename",A363),FIND("[",CELL("filename",A363))-1)&amp;T2_RDL_Index_t_2[[#This Row],[Mfr_Abbr]]&amp;"_"&amp;T2_RDL_Index_t_2[[#This Row],[IC_PN]]&amp;".xlsx","リファレンス一覧"))</f>
        <v>リファレンス一覧</v>
      </c>
      <c r="F378" s="3" t="s">
        <v>1213</v>
      </c>
      <c r="G378" s="5" t="s">
        <v>585</v>
      </c>
      <c r="H378" s="14" t="s">
        <v>990</v>
      </c>
      <c r="I378" s="3" t="s">
        <v>990</v>
      </c>
      <c r="J378" s="14" t="s">
        <v>990</v>
      </c>
    </row>
    <row r="379" spans="1:10" ht="13.8" x14ac:dyDescent="0.25">
      <c r="A379" s="2">
        <v>364</v>
      </c>
      <c r="B379" s="4" t="s">
        <v>618</v>
      </c>
      <c r="C379" s="3" t="s">
        <v>171</v>
      </c>
      <c r="D379" s="3" t="s">
        <v>1780</v>
      </c>
      <c r="E379" s="16" t="str">
        <f ca="1">IF(T2_RDL_Index_t_2[[#This Row],[AECQ_Focus]]="YES",HYPERLINK(LEFT(CELL("filename",A364),FIND("[",CELL("filename",A364))-1)&amp;"\Automotive\"&amp;T2_RDL_Index_t_2[[#This Row],[Mfr_Abbr]]&amp;"_"&amp;T2_RDL_Index_t_2[[#This Row],[IC_PN]]&amp;".xlsx","リファレンス一覧"),HYPERLINK(LEFT(CELL("filename",A364),FIND("[",CELL("filename",A364))-1)&amp;T2_RDL_Index_t_2[[#This Row],[Mfr_Abbr]]&amp;"_"&amp;T2_RDL_Index_t_2[[#This Row],[IC_PN]]&amp;".xlsx","リファレンス一覧"))</f>
        <v>リファレンス一覧</v>
      </c>
      <c r="F379" s="3" t="s">
        <v>1781</v>
      </c>
      <c r="G379" s="5" t="s">
        <v>585</v>
      </c>
      <c r="H379" s="14" t="s">
        <v>894</v>
      </c>
      <c r="I379" s="3" t="s">
        <v>938</v>
      </c>
      <c r="J379" s="14" t="s">
        <v>1881</v>
      </c>
    </row>
    <row r="380" spans="1:10" ht="13.8" x14ac:dyDescent="0.25">
      <c r="A380" s="6">
        <v>365</v>
      </c>
      <c r="B380" s="4" t="s">
        <v>618</v>
      </c>
      <c r="C380" s="3" t="s">
        <v>171</v>
      </c>
      <c r="D380" s="3" t="s">
        <v>771</v>
      </c>
      <c r="E380" s="16" t="str">
        <f ca="1">IF(T2_RDL_Index_t_2[[#This Row],[AECQ_Focus]]="YES",HYPERLINK(LEFT(CELL("filename",A365),FIND("[",CELL("filename",A365))-1)&amp;"\Automotive\"&amp;T2_RDL_Index_t_2[[#This Row],[Mfr_Abbr]]&amp;"_"&amp;T2_RDL_Index_t_2[[#This Row],[IC_PN]]&amp;".xlsx","リファレンス一覧"),HYPERLINK(LEFT(CELL("filename",A365),FIND("[",CELL("filename",A365))-1)&amp;T2_RDL_Index_t_2[[#This Row],[Mfr_Abbr]]&amp;"_"&amp;T2_RDL_Index_t_2[[#This Row],[IC_PN]]&amp;".xlsx","リファレンス一覧"))</f>
        <v>リファレンス一覧</v>
      </c>
      <c r="F380" s="3" t="s">
        <v>1214</v>
      </c>
      <c r="G380" s="5" t="s">
        <v>585</v>
      </c>
      <c r="H380" s="14" t="s">
        <v>894</v>
      </c>
      <c r="I380" s="3" t="s">
        <v>895</v>
      </c>
      <c r="J380" s="14" t="s">
        <v>1662</v>
      </c>
    </row>
    <row r="381" spans="1:10" ht="13.8" x14ac:dyDescent="0.25">
      <c r="A381" s="2">
        <v>366</v>
      </c>
      <c r="B381" s="4" t="s">
        <v>618</v>
      </c>
      <c r="C381" s="3" t="s">
        <v>171</v>
      </c>
      <c r="D381" s="3" t="s">
        <v>1635</v>
      </c>
      <c r="E381" s="16" t="str">
        <f ca="1">IF(T2_RDL_Index_t_2[[#This Row],[AECQ_Focus]]="YES",HYPERLINK(LEFT(CELL("filename",A366),FIND("[",CELL("filename",A366))-1)&amp;"\Automotive\"&amp;T2_RDL_Index_t_2[[#This Row],[Mfr_Abbr]]&amp;"_"&amp;T2_RDL_Index_t_2[[#This Row],[IC_PN]]&amp;".xlsx","リファレンス一覧"),HYPERLINK(LEFT(CELL("filename",A366),FIND("[",CELL("filename",A366))-1)&amp;T2_RDL_Index_t_2[[#This Row],[Mfr_Abbr]]&amp;"_"&amp;T2_RDL_Index_t_2[[#This Row],[IC_PN]]&amp;".xlsx","リファレンス一覧"))</f>
        <v>リファレンス一覧</v>
      </c>
      <c r="F381" s="3" t="s">
        <v>1636</v>
      </c>
      <c r="G381" s="5" t="s">
        <v>585</v>
      </c>
      <c r="H381" s="14" t="s">
        <v>894</v>
      </c>
      <c r="I381" s="3" t="s">
        <v>895</v>
      </c>
      <c r="J381" s="14" t="s">
        <v>1866</v>
      </c>
    </row>
    <row r="382" spans="1:10" ht="13.8" x14ac:dyDescent="0.25">
      <c r="A382" s="6">
        <v>367</v>
      </c>
      <c r="B382" s="4" t="s">
        <v>618</v>
      </c>
      <c r="C382" s="3" t="s">
        <v>171</v>
      </c>
      <c r="D382" s="3" t="s">
        <v>772</v>
      </c>
      <c r="E382" s="16" t="str">
        <f ca="1">IF(T2_RDL_Index_t_2[[#This Row],[AECQ_Focus]]="YES",HYPERLINK(LEFT(CELL("filename",A367),FIND("[",CELL("filename",A367))-1)&amp;"\Automotive\"&amp;T2_RDL_Index_t_2[[#This Row],[Mfr_Abbr]]&amp;"_"&amp;T2_RDL_Index_t_2[[#This Row],[IC_PN]]&amp;".xlsx","リファレンス一覧"),HYPERLINK(LEFT(CELL("filename",A367),FIND("[",CELL("filename",A367))-1)&amp;T2_RDL_Index_t_2[[#This Row],[Mfr_Abbr]]&amp;"_"&amp;T2_RDL_Index_t_2[[#This Row],[IC_PN]]&amp;".xlsx","リファレンス一覧"))</f>
        <v>リファレンス一覧</v>
      </c>
      <c r="F382" s="3" t="s">
        <v>1215</v>
      </c>
      <c r="G382" s="5" t="s">
        <v>585</v>
      </c>
      <c r="H382" s="14" t="s">
        <v>894</v>
      </c>
      <c r="I382" s="3" t="s">
        <v>895</v>
      </c>
      <c r="J382" s="14" t="s">
        <v>1662</v>
      </c>
    </row>
    <row r="383" spans="1:10" ht="13.8" x14ac:dyDescent="0.25">
      <c r="A383" s="2">
        <v>368</v>
      </c>
      <c r="B383" s="4" t="s">
        <v>618</v>
      </c>
      <c r="C383" s="3" t="s">
        <v>171</v>
      </c>
      <c r="D383" s="3" t="s">
        <v>698</v>
      </c>
      <c r="E383" s="16" t="str">
        <f ca="1">IF(T2_RDL_Index_t_2[[#This Row],[AECQ_Focus]]="YES",HYPERLINK(LEFT(CELL("filename",A368),FIND("[",CELL("filename",A368))-1)&amp;"\Automotive\"&amp;T2_RDL_Index_t_2[[#This Row],[Mfr_Abbr]]&amp;"_"&amp;T2_RDL_Index_t_2[[#This Row],[IC_PN]]&amp;".xlsx","リファレンス一覧"),HYPERLINK(LEFT(CELL("filename",A368),FIND("[",CELL("filename",A368))-1)&amp;T2_RDL_Index_t_2[[#This Row],[Mfr_Abbr]]&amp;"_"&amp;T2_RDL_Index_t_2[[#This Row],[IC_PN]]&amp;".xlsx","リファレンス一覧"))</f>
        <v>リファレンス一覧</v>
      </c>
      <c r="F383" s="3" t="s">
        <v>1216</v>
      </c>
      <c r="G383" s="5" t="s">
        <v>585</v>
      </c>
      <c r="H383" s="14" t="s">
        <v>1851</v>
      </c>
      <c r="I383" s="3" t="s">
        <v>1903</v>
      </c>
      <c r="J383" s="14" t="s">
        <v>896</v>
      </c>
    </row>
    <row r="384" spans="1:10" ht="13.8" x14ac:dyDescent="0.25">
      <c r="A384" s="6">
        <v>369</v>
      </c>
      <c r="B384" s="4" t="s">
        <v>618</v>
      </c>
      <c r="C384" s="3" t="s">
        <v>171</v>
      </c>
      <c r="D384" s="3" t="s">
        <v>1955</v>
      </c>
      <c r="E384" s="16" t="str">
        <f ca="1">IF(T2_RDL_Index_t_2[[#This Row],[AECQ_Focus]]="YES",HYPERLINK(LEFT(CELL("filename",A369),FIND("[",CELL("filename",A369))-1)&amp;"\Automotive\"&amp;T2_RDL_Index_t_2[[#This Row],[Mfr_Abbr]]&amp;"_"&amp;T2_RDL_Index_t_2[[#This Row],[IC_PN]]&amp;".xlsx","リファレンス一覧"),HYPERLINK(LEFT(CELL("filename",A369),FIND("[",CELL("filename",A369))-1)&amp;T2_RDL_Index_t_2[[#This Row],[Mfr_Abbr]]&amp;"_"&amp;T2_RDL_Index_t_2[[#This Row],[IC_PN]]&amp;".xlsx","リファレンス一覧"))</f>
        <v>リファレンス一覧</v>
      </c>
      <c r="F384" s="3" t="s">
        <v>1956</v>
      </c>
      <c r="G384" s="5" t="s">
        <v>585</v>
      </c>
      <c r="H384" s="14" t="s">
        <v>1851</v>
      </c>
      <c r="I384" s="3" t="s">
        <v>1852</v>
      </c>
      <c r="J384" s="14" t="s">
        <v>1921</v>
      </c>
    </row>
    <row r="385" spans="1:10" ht="13.8" x14ac:dyDescent="0.25">
      <c r="A385" s="2">
        <v>370</v>
      </c>
      <c r="B385" s="4" t="s">
        <v>618</v>
      </c>
      <c r="C385" s="3" t="s">
        <v>171</v>
      </c>
      <c r="D385" s="3" t="s">
        <v>1957</v>
      </c>
      <c r="E385" s="16" t="str">
        <f ca="1">IF(T2_RDL_Index_t_2[[#This Row],[AECQ_Focus]]="YES",HYPERLINK(LEFT(CELL("filename",A370),FIND("[",CELL("filename",A370))-1)&amp;"\Automotive\"&amp;T2_RDL_Index_t_2[[#This Row],[Mfr_Abbr]]&amp;"_"&amp;T2_RDL_Index_t_2[[#This Row],[IC_PN]]&amp;".xlsx","リファレンス一覧"),HYPERLINK(LEFT(CELL("filename",A370),FIND("[",CELL("filename",A370))-1)&amp;T2_RDL_Index_t_2[[#This Row],[Mfr_Abbr]]&amp;"_"&amp;T2_RDL_Index_t_2[[#This Row],[IC_PN]]&amp;".xlsx","リファレンス一覧"))</f>
        <v>リファレンス一覧</v>
      </c>
      <c r="F385" s="3" t="s">
        <v>1958</v>
      </c>
      <c r="G385" s="5" t="s">
        <v>585</v>
      </c>
      <c r="H385" s="14" t="s">
        <v>1851</v>
      </c>
      <c r="I385" s="3" t="s">
        <v>1852</v>
      </c>
      <c r="J385" s="14" t="s">
        <v>1921</v>
      </c>
    </row>
    <row r="386" spans="1:10" ht="13.8" x14ac:dyDescent="0.25">
      <c r="A386" s="6">
        <v>371</v>
      </c>
      <c r="B386" s="4" t="s">
        <v>618</v>
      </c>
      <c r="C386" s="3" t="s">
        <v>171</v>
      </c>
      <c r="D386" s="3" t="s">
        <v>173</v>
      </c>
      <c r="E386" s="16" t="str">
        <f ca="1">IF(T2_RDL_Index_t_2[[#This Row],[AECQ_Focus]]="YES",HYPERLINK(LEFT(CELL("filename",A371),FIND("[",CELL("filename",A371))-1)&amp;"\Automotive\"&amp;T2_RDL_Index_t_2[[#This Row],[Mfr_Abbr]]&amp;"_"&amp;T2_RDL_Index_t_2[[#This Row],[IC_PN]]&amp;".xlsx","リファレンス一覧"),HYPERLINK(LEFT(CELL("filename",A371),FIND("[",CELL("filename",A371))-1)&amp;T2_RDL_Index_t_2[[#This Row],[Mfr_Abbr]]&amp;"_"&amp;T2_RDL_Index_t_2[[#This Row],[IC_PN]]&amp;".xlsx","リファレンス一覧"))</f>
        <v>リファレンス一覧</v>
      </c>
      <c r="F386" s="3" t="s">
        <v>1647</v>
      </c>
      <c r="G386" s="5" t="s">
        <v>585</v>
      </c>
      <c r="H386" s="14" t="s">
        <v>894</v>
      </c>
      <c r="I386" s="3" t="s">
        <v>901</v>
      </c>
      <c r="J386" s="14" t="s">
        <v>1662</v>
      </c>
    </row>
    <row r="387" spans="1:10" ht="13.8" x14ac:dyDescent="0.25">
      <c r="A387" s="2">
        <v>372</v>
      </c>
      <c r="B387" s="4" t="s">
        <v>618</v>
      </c>
      <c r="C387" s="3" t="s">
        <v>171</v>
      </c>
      <c r="D387" s="3" t="s">
        <v>1648</v>
      </c>
      <c r="E387" s="16" t="str">
        <f ca="1">IF(T2_RDL_Index_t_2[[#This Row],[AECQ_Focus]]="YES",HYPERLINK(LEFT(CELL("filename",A372),FIND("[",CELL("filename",A372))-1)&amp;"\Automotive\"&amp;T2_RDL_Index_t_2[[#This Row],[Mfr_Abbr]]&amp;"_"&amp;T2_RDL_Index_t_2[[#This Row],[IC_PN]]&amp;".xlsx","リファレンス一覧"),HYPERLINK(LEFT(CELL("filename",A372),FIND("[",CELL("filename",A372))-1)&amp;T2_RDL_Index_t_2[[#This Row],[Mfr_Abbr]]&amp;"_"&amp;T2_RDL_Index_t_2[[#This Row],[IC_PN]]&amp;".xlsx","リファレンス一覧"))</f>
        <v>リファレンス一覧</v>
      </c>
      <c r="F387" s="3" t="s">
        <v>1649</v>
      </c>
      <c r="G387" s="5" t="s">
        <v>585</v>
      </c>
      <c r="H387" s="14" t="s">
        <v>1851</v>
      </c>
      <c r="I387" s="3" t="s">
        <v>1852</v>
      </c>
      <c r="J387" s="14" t="s">
        <v>1921</v>
      </c>
    </row>
    <row r="388" spans="1:10" ht="13.8" x14ac:dyDescent="0.25">
      <c r="A388" s="6">
        <v>373</v>
      </c>
      <c r="B388" s="4" t="s">
        <v>618</v>
      </c>
      <c r="C388" s="3" t="s">
        <v>171</v>
      </c>
      <c r="D388" s="3" t="s">
        <v>1664</v>
      </c>
      <c r="E388" s="16" t="str">
        <f ca="1">IF(T2_RDL_Index_t_2[[#This Row],[AECQ_Focus]]="YES",HYPERLINK(LEFT(CELL("filename",A373),FIND("[",CELL("filename",A373))-1)&amp;"\Automotive\"&amp;T2_RDL_Index_t_2[[#This Row],[Mfr_Abbr]]&amp;"_"&amp;T2_RDL_Index_t_2[[#This Row],[IC_PN]]&amp;".xlsx","リファレンス一覧"),HYPERLINK(LEFT(CELL("filename",A373),FIND("[",CELL("filename",A373))-1)&amp;T2_RDL_Index_t_2[[#This Row],[Mfr_Abbr]]&amp;"_"&amp;T2_RDL_Index_t_2[[#This Row],[IC_PN]]&amp;".xlsx","リファレンス一覧"))</f>
        <v>リファレンス一覧</v>
      </c>
      <c r="F388" s="3" t="s">
        <v>1665</v>
      </c>
      <c r="G388" s="5" t="s">
        <v>585</v>
      </c>
      <c r="H388" s="14" t="s">
        <v>1851</v>
      </c>
      <c r="I388" s="3" t="s">
        <v>1852</v>
      </c>
      <c r="J388" s="14" t="s">
        <v>1921</v>
      </c>
    </row>
    <row r="389" spans="1:10" ht="13.8" x14ac:dyDescent="0.25">
      <c r="A389" s="2">
        <v>374</v>
      </c>
      <c r="B389" s="4" t="s">
        <v>618</v>
      </c>
      <c r="C389" s="3" t="s">
        <v>171</v>
      </c>
      <c r="D389" s="3" t="s">
        <v>442</v>
      </c>
      <c r="E389" s="16" t="str">
        <f ca="1">IF(T2_RDL_Index_t_2[[#This Row],[AECQ_Focus]]="YES",HYPERLINK(LEFT(CELL("filename",A374),FIND("[",CELL("filename",A374))-1)&amp;"\Automotive\"&amp;T2_RDL_Index_t_2[[#This Row],[Mfr_Abbr]]&amp;"_"&amp;T2_RDL_Index_t_2[[#This Row],[IC_PN]]&amp;".xlsx","リファレンス一覧"),HYPERLINK(LEFT(CELL("filename",A374),FIND("[",CELL("filename",A374))-1)&amp;T2_RDL_Index_t_2[[#This Row],[Mfr_Abbr]]&amp;"_"&amp;T2_RDL_Index_t_2[[#This Row],[IC_PN]]&amp;".xlsx","リファレンス一覧"))</f>
        <v>リファレンス一覧</v>
      </c>
      <c r="F389" s="3" t="s">
        <v>1217</v>
      </c>
      <c r="G389" s="5" t="s">
        <v>585</v>
      </c>
      <c r="H389" s="14" t="s">
        <v>1851</v>
      </c>
      <c r="I389" s="3" t="s">
        <v>1852</v>
      </c>
      <c r="J389" s="14" t="s">
        <v>1921</v>
      </c>
    </row>
    <row r="390" spans="1:10" ht="13.8" x14ac:dyDescent="0.25">
      <c r="A390" s="6">
        <v>375</v>
      </c>
      <c r="B390" s="4" t="s">
        <v>618</v>
      </c>
      <c r="C390" s="3" t="s">
        <v>171</v>
      </c>
      <c r="D390" s="3" t="s">
        <v>443</v>
      </c>
      <c r="E390" s="16" t="str">
        <f ca="1">IF(T2_RDL_Index_t_2[[#This Row],[AECQ_Focus]]="YES",HYPERLINK(LEFT(CELL("filename",A375),FIND("[",CELL("filename",A375))-1)&amp;"\Automotive\"&amp;T2_RDL_Index_t_2[[#This Row],[Mfr_Abbr]]&amp;"_"&amp;T2_RDL_Index_t_2[[#This Row],[IC_PN]]&amp;".xlsx","リファレンス一覧"),HYPERLINK(LEFT(CELL("filename",A375),FIND("[",CELL("filename",A375))-1)&amp;T2_RDL_Index_t_2[[#This Row],[Mfr_Abbr]]&amp;"_"&amp;T2_RDL_Index_t_2[[#This Row],[IC_PN]]&amp;".xlsx","リファレンス一覧"))</f>
        <v>リファレンス一覧</v>
      </c>
      <c r="F390" s="3" t="s">
        <v>1218</v>
      </c>
      <c r="G390" s="5" t="s">
        <v>585</v>
      </c>
      <c r="H390" s="14" t="s">
        <v>1851</v>
      </c>
      <c r="I390" s="3" t="s">
        <v>1852</v>
      </c>
      <c r="J390" s="14" t="s">
        <v>1921</v>
      </c>
    </row>
    <row r="391" spans="1:10" ht="13.8" x14ac:dyDescent="0.25">
      <c r="A391" s="2">
        <v>376</v>
      </c>
      <c r="B391" s="4" t="s">
        <v>618</v>
      </c>
      <c r="C391" s="3" t="s">
        <v>171</v>
      </c>
      <c r="D391" s="3" t="s">
        <v>444</v>
      </c>
      <c r="E391" s="16" t="str">
        <f ca="1">IF(T2_RDL_Index_t_2[[#This Row],[AECQ_Focus]]="YES",HYPERLINK(LEFT(CELL("filename",A376),FIND("[",CELL("filename",A376))-1)&amp;"\Automotive\"&amp;T2_RDL_Index_t_2[[#This Row],[Mfr_Abbr]]&amp;"_"&amp;T2_RDL_Index_t_2[[#This Row],[IC_PN]]&amp;".xlsx","リファレンス一覧"),HYPERLINK(LEFT(CELL("filename",A376),FIND("[",CELL("filename",A376))-1)&amp;T2_RDL_Index_t_2[[#This Row],[Mfr_Abbr]]&amp;"_"&amp;T2_RDL_Index_t_2[[#This Row],[IC_PN]]&amp;".xlsx","リファレンス一覧"))</f>
        <v>リファレンス一覧</v>
      </c>
      <c r="F391" s="3" t="s">
        <v>1219</v>
      </c>
      <c r="G391" s="5" t="s">
        <v>585</v>
      </c>
      <c r="H391" s="14" t="s">
        <v>1851</v>
      </c>
      <c r="I391" s="3" t="s">
        <v>1852</v>
      </c>
      <c r="J391" s="14" t="s">
        <v>1921</v>
      </c>
    </row>
    <row r="392" spans="1:10" ht="13.8" x14ac:dyDescent="0.25">
      <c r="A392" s="6">
        <v>377</v>
      </c>
      <c r="B392" s="4" t="s">
        <v>618</v>
      </c>
      <c r="C392" s="3" t="s">
        <v>171</v>
      </c>
      <c r="D392" s="3" t="s">
        <v>445</v>
      </c>
      <c r="E392" s="16" t="str">
        <f ca="1">IF(T2_RDL_Index_t_2[[#This Row],[AECQ_Focus]]="YES",HYPERLINK(LEFT(CELL("filename",A377),FIND("[",CELL("filename",A377))-1)&amp;"\Automotive\"&amp;T2_RDL_Index_t_2[[#This Row],[Mfr_Abbr]]&amp;"_"&amp;T2_RDL_Index_t_2[[#This Row],[IC_PN]]&amp;".xlsx","リファレンス一覧"),HYPERLINK(LEFT(CELL("filename",A377),FIND("[",CELL("filename",A377))-1)&amp;T2_RDL_Index_t_2[[#This Row],[Mfr_Abbr]]&amp;"_"&amp;T2_RDL_Index_t_2[[#This Row],[IC_PN]]&amp;".xlsx","リファレンス一覧"))</f>
        <v>リファレンス一覧</v>
      </c>
      <c r="F392" s="3" t="s">
        <v>1220</v>
      </c>
      <c r="G392" s="5" t="s">
        <v>585</v>
      </c>
      <c r="H392" s="14" t="s">
        <v>1851</v>
      </c>
      <c r="I392" s="3" t="s">
        <v>1852</v>
      </c>
      <c r="J392" s="14" t="s">
        <v>982</v>
      </c>
    </row>
    <row r="393" spans="1:10" ht="13.8" x14ac:dyDescent="0.25">
      <c r="A393" s="2">
        <v>378</v>
      </c>
      <c r="B393" s="4" t="s">
        <v>618</v>
      </c>
      <c r="C393" s="3" t="s">
        <v>171</v>
      </c>
      <c r="D393" s="3" t="s">
        <v>1596</v>
      </c>
      <c r="E393" s="16" t="str">
        <f ca="1">IF(T2_RDL_Index_t_2[[#This Row],[AECQ_Focus]]="YES",HYPERLINK(LEFT(CELL("filename",A378),FIND("[",CELL("filename",A378))-1)&amp;"\Automotive\"&amp;T2_RDL_Index_t_2[[#This Row],[Mfr_Abbr]]&amp;"_"&amp;T2_RDL_Index_t_2[[#This Row],[IC_PN]]&amp;".xlsx","リファレンス一覧"),HYPERLINK(LEFT(CELL("filename",A378),FIND("[",CELL("filename",A378))-1)&amp;T2_RDL_Index_t_2[[#This Row],[Mfr_Abbr]]&amp;"_"&amp;T2_RDL_Index_t_2[[#This Row],[IC_PN]]&amp;".xlsx","リファレンス一覧"))</f>
        <v>リファレンス一覧</v>
      </c>
      <c r="F393" s="3" t="s">
        <v>1597</v>
      </c>
      <c r="G393" s="5" t="s">
        <v>585</v>
      </c>
      <c r="H393" s="14" t="s">
        <v>894</v>
      </c>
      <c r="I393" s="3" t="s">
        <v>901</v>
      </c>
      <c r="J393" s="14" t="s">
        <v>1662</v>
      </c>
    </row>
    <row r="394" spans="1:10" ht="13.8" x14ac:dyDescent="0.25">
      <c r="A394" s="6">
        <v>379</v>
      </c>
      <c r="B394" s="4" t="s">
        <v>618</v>
      </c>
      <c r="C394" s="3" t="s">
        <v>171</v>
      </c>
      <c r="D394" s="3" t="s">
        <v>1598</v>
      </c>
      <c r="E394" s="16" t="str">
        <f ca="1">IF(T2_RDL_Index_t_2[[#This Row],[AECQ_Focus]]="YES",HYPERLINK(LEFT(CELL("filename",A379),FIND("[",CELL("filename",A379))-1)&amp;"\Automotive\"&amp;T2_RDL_Index_t_2[[#This Row],[Mfr_Abbr]]&amp;"_"&amp;T2_RDL_Index_t_2[[#This Row],[IC_PN]]&amp;".xlsx","リファレンス一覧"),HYPERLINK(LEFT(CELL("filename",A379),FIND("[",CELL("filename",A379))-1)&amp;T2_RDL_Index_t_2[[#This Row],[Mfr_Abbr]]&amp;"_"&amp;T2_RDL_Index_t_2[[#This Row],[IC_PN]]&amp;".xlsx","リファレンス一覧"))</f>
        <v>リファレンス一覧</v>
      </c>
      <c r="F394" s="3" t="s">
        <v>2158</v>
      </c>
      <c r="G394" s="5" t="s">
        <v>585</v>
      </c>
      <c r="H394" s="14" t="s">
        <v>894</v>
      </c>
      <c r="I394" s="3" t="s">
        <v>901</v>
      </c>
      <c r="J394" s="14" t="s">
        <v>1866</v>
      </c>
    </row>
    <row r="395" spans="1:10" ht="13.8" x14ac:dyDescent="0.25">
      <c r="A395" s="2">
        <v>380</v>
      </c>
      <c r="B395" s="4" t="s">
        <v>618</v>
      </c>
      <c r="C395" s="3" t="s">
        <v>171</v>
      </c>
      <c r="D395" s="3" t="s">
        <v>1599</v>
      </c>
      <c r="E395" s="16" t="str">
        <f ca="1">IF(T2_RDL_Index_t_2[[#This Row],[AECQ_Focus]]="YES",HYPERLINK(LEFT(CELL("filename",A380),FIND("[",CELL("filename",A380))-1)&amp;"\Automotive\"&amp;T2_RDL_Index_t_2[[#This Row],[Mfr_Abbr]]&amp;"_"&amp;T2_RDL_Index_t_2[[#This Row],[IC_PN]]&amp;".xlsx","リファレンス一覧"),HYPERLINK(LEFT(CELL("filename",A380),FIND("[",CELL("filename",A380))-1)&amp;T2_RDL_Index_t_2[[#This Row],[Mfr_Abbr]]&amp;"_"&amp;T2_RDL_Index_t_2[[#This Row],[IC_PN]]&amp;".xlsx","リファレンス一覧"))</f>
        <v>リファレンス一覧</v>
      </c>
      <c r="F395" s="3" t="s">
        <v>2159</v>
      </c>
      <c r="G395" s="5" t="s">
        <v>585</v>
      </c>
      <c r="H395" s="14" t="s">
        <v>894</v>
      </c>
      <c r="I395" s="3" t="s">
        <v>901</v>
      </c>
      <c r="J395" s="14" t="s">
        <v>1866</v>
      </c>
    </row>
    <row r="396" spans="1:10" ht="13.8" x14ac:dyDescent="0.25">
      <c r="A396" s="6">
        <v>381</v>
      </c>
      <c r="B396" s="4" t="s">
        <v>618</v>
      </c>
      <c r="C396" s="3" t="s">
        <v>171</v>
      </c>
      <c r="D396" s="3" t="s">
        <v>1650</v>
      </c>
      <c r="E396" s="16" t="str">
        <f ca="1">IF(T2_RDL_Index_t_2[[#This Row],[AECQ_Focus]]="YES",HYPERLINK(LEFT(CELL("filename",A381),FIND("[",CELL("filename",A381))-1)&amp;"\Automotive\"&amp;T2_RDL_Index_t_2[[#This Row],[Mfr_Abbr]]&amp;"_"&amp;T2_RDL_Index_t_2[[#This Row],[IC_PN]]&amp;".xlsx","リファレンス一覧"),HYPERLINK(LEFT(CELL("filename",A381),FIND("[",CELL("filename",A381))-1)&amp;T2_RDL_Index_t_2[[#This Row],[Mfr_Abbr]]&amp;"_"&amp;T2_RDL_Index_t_2[[#This Row],[IC_PN]]&amp;".xlsx","リファレンス一覧"))</f>
        <v>リファレンス一覧</v>
      </c>
      <c r="F396" s="3" t="s">
        <v>1651</v>
      </c>
      <c r="G396" s="5" t="s">
        <v>585</v>
      </c>
      <c r="H396" s="14" t="s">
        <v>1851</v>
      </c>
      <c r="I396" s="3" t="s">
        <v>1852</v>
      </c>
      <c r="J396" s="14" t="s">
        <v>1921</v>
      </c>
    </row>
    <row r="397" spans="1:10" ht="13.8" x14ac:dyDescent="0.25">
      <c r="A397" s="2">
        <v>382</v>
      </c>
      <c r="B397" s="4" t="s">
        <v>618</v>
      </c>
      <c r="C397" s="3" t="s">
        <v>171</v>
      </c>
      <c r="D397" s="3" t="s">
        <v>174</v>
      </c>
      <c r="E397" s="16" t="str">
        <f ca="1">IF(T2_RDL_Index_t_2[[#This Row],[AECQ_Focus]]="YES",HYPERLINK(LEFT(CELL("filename",A382),FIND("[",CELL("filename",A382))-1)&amp;"\Automotive\"&amp;T2_RDL_Index_t_2[[#This Row],[Mfr_Abbr]]&amp;"_"&amp;T2_RDL_Index_t_2[[#This Row],[IC_PN]]&amp;".xlsx","リファレンス一覧"),HYPERLINK(LEFT(CELL("filename",A382),FIND("[",CELL("filename",A382))-1)&amp;T2_RDL_Index_t_2[[#This Row],[Mfr_Abbr]]&amp;"_"&amp;T2_RDL_Index_t_2[[#This Row],[IC_PN]]&amp;".xlsx","リファレンス一覧"))</f>
        <v>リファレンス一覧</v>
      </c>
      <c r="F397" s="3" t="s">
        <v>1652</v>
      </c>
      <c r="G397" s="5" t="s">
        <v>585</v>
      </c>
      <c r="H397" s="14" t="s">
        <v>894</v>
      </c>
      <c r="I397" s="3" t="s">
        <v>901</v>
      </c>
      <c r="J397" s="14" t="s">
        <v>1662</v>
      </c>
    </row>
    <row r="398" spans="1:10" ht="13.8" x14ac:dyDescent="0.25">
      <c r="A398" s="6">
        <v>383</v>
      </c>
      <c r="B398" s="4" t="s">
        <v>618</v>
      </c>
      <c r="C398" s="3" t="s">
        <v>171</v>
      </c>
      <c r="D398" s="3" t="s">
        <v>1658</v>
      </c>
      <c r="E398" s="16" t="str">
        <f ca="1">IF(T2_RDL_Index_t_2[[#This Row],[AECQ_Focus]]="YES",HYPERLINK(LEFT(CELL("filename",A383),FIND("[",CELL("filename",A383))-1)&amp;"\Automotive\"&amp;T2_RDL_Index_t_2[[#This Row],[Mfr_Abbr]]&amp;"_"&amp;T2_RDL_Index_t_2[[#This Row],[IC_PN]]&amp;".xlsx","リファレンス一覧"),HYPERLINK(LEFT(CELL("filename",A383),FIND("[",CELL("filename",A383))-1)&amp;T2_RDL_Index_t_2[[#This Row],[Mfr_Abbr]]&amp;"_"&amp;T2_RDL_Index_t_2[[#This Row],[IC_PN]]&amp;".xlsx","リファレンス一覧"))</f>
        <v>リファレンス一覧</v>
      </c>
      <c r="F398" s="3" t="s">
        <v>1659</v>
      </c>
      <c r="G398" s="5" t="s">
        <v>585</v>
      </c>
      <c r="H398" s="14" t="s">
        <v>894</v>
      </c>
      <c r="I398" s="3" t="s">
        <v>901</v>
      </c>
      <c r="J398" s="14" t="s">
        <v>1662</v>
      </c>
    </row>
    <row r="399" spans="1:10" ht="13.8" x14ac:dyDescent="0.25">
      <c r="A399" s="2">
        <v>384</v>
      </c>
      <c r="B399" s="4" t="s">
        <v>618</v>
      </c>
      <c r="C399" s="3" t="s">
        <v>171</v>
      </c>
      <c r="D399" s="3" t="s">
        <v>1666</v>
      </c>
      <c r="E399" s="16" t="str">
        <f ca="1">IF(T2_RDL_Index_t_2[[#This Row],[AECQ_Focus]]="YES",HYPERLINK(LEFT(CELL("filename",A384),FIND("[",CELL("filename",A384))-1)&amp;"\Automotive\"&amp;T2_RDL_Index_t_2[[#This Row],[Mfr_Abbr]]&amp;"_"&amp;T2_RDL_Index_t_2[[#This Row],[IC_PN]]&amp;".xlsx","リファレンス一覧"),HYPERLINK(LEFT(CELL("filename",A384),FIND("[",CELL("filename",A384))-1)&amp;T2_RDL_Index_t_2[[#This Row],[Mfr_Abbr]]&amp;"_"&amp;T2_RDL_Index_t_2[[#This Row],[IC_PN]]&amp;".xlsx","リファレンス一覧"))</f>
        <v>リファレンス一覧</v>
      </c>
      <c r="F399" s="3" t="s">
        <v>1667</v>
      </c>
      <c r="G399" s="5" t="s">
        <v>585</v>
      </c>
      <c r="H399" s="14" t="s">
        <v>894</v>
      </c>
      <c r="I399" s="3" t="s">
        <v>901</v>
      </c>
      <c r="J399" s="14" t="s">
        <v>1662</v>
      </c>
    </row>
    <row r="400" spans="1:10" ht="13.8" x14ac:dyDescent="0.25">
      <c r="A400" s="6">
        <v>385</v>
      </c>
      <c r="B400" s="4" t="s">
        <v>618</v>
      </c>
      <c r="C400" s="3" t="s">
        <v>171</v>
      </c>
      <c r="D400" s="3" t="s">
        <v>467</v>
      </c>
      <c r="E400" s="16" t="str">
        <f ca="1">IF(T2_RDL_Index_t_2[[#This Row],[AECQ_Focus]]="YES",HYPERLINK(LEFT(CELL("filename",A385),FIND("[",CELL("filename",A385))-1)&amp;"\Automotive\"&amp;T2_RDL_Index_t_2[[#This Row],[Mfr_Abbr]]&amp;"_"&amp;T2_RDL_Index_t_2[[#This Row],[IC_PN]]&amp;".xlsx","リファレンス一覧"),HYPERLINK(LEFT(CELL("filename",A385),FIND("[",CELL("filename",A385))-1)&amp;T2_RDL_Index_t_2[[#This Row],[Mfr_Abbr]]&amp;"_"&amp;T2_RDL_Index_t_2[[#This Row],[IC_PN]]&amp;".xlsx","リファレンス一覧"))</f>
        <v>リファレンス一覧</v>
      </c>
      <c r="F400" s="3" t="s">
        <v>1221</v>
      </c>
      <c r="G400" s="5" t="s">
        <v>585</v>
      </c>
      <c r="H400" s="14" t="s">
        <v>1851</v>
      </c>
      <c r="I400" s="3" t="s">
        <v>1852</v>
      </c>
      <c r="J400" s="14" t="s">
        <v>1921</v>
      </c>
    </row>
    <row r="401" spans="1:10" ht="13.8" x14ac:dyDescent="0.25">
      <c r="A401" s="2">
        <v>386</v>
      </c>
      <c r="B401" s="4" t="s">
        <v>618</v>
      </c>
      <c r="C401" s="3" t="s">
        <v>171</v>
      </c>
      <c r="D401" s="3" t="s">
        <v>465</v>
      </c>
      <c r="E401" s="16" t="str">
        <f ca="1">IF(T2_RDL_Index_t_2[[#This Row],[AECQ_Focus]]="YES",HYPERLINK(LEFT(CELL("filename",A386),FIND("[",CELL("filename",A386))-1)&amp;"\Automotive\"&amp;T2_RDL_Index_t_2[[#This Row],[Mfr_Abbr]]&amp;"_"&amp;T2_RDL_Index_t_2[[#This Row],[IC_PN]]&amp;".xlsx","リファレンス一覧"),HYPERLINK(LEFT(CELL("filename",A386),FIND("[",CELL("filename",A386))-1)&amp;T2_RDL_Index_t_2[[#This Row],[Mfr_Abbr]]&amp;"_"&amp;T2_RDL_Index_t_2[[#This Row],[IC_PN]]&amp;".xlsx","リファレンス一覧"))</f>
        <v>リファレンス一覧</v>
      </c>
      <c r="F401" s="3" t="s">
        <v>1222</v>
      </c>
      <c r="G401" s="5" t="s">
        <v>585</v>
      </c>
      <c r="H401" s="14" t="s">
        <v>1851</v>
      </c>
      <c r="I401" s="3" t="s">
        <v>1852</v>
      </c>
      <c r="J401" s="14" t="s">
        <v>1921</v>
      </c>
    </row>
    <row r="402" spans="1:10" ht="13.8" x14ac:dyDescent="0.25">
      <c r="A402" s="6">
        <v>387</v>
      </c>
      <c r="B402" s="4" t="s">
        <v>618</v>
      </c>
      <c r="C402" s="3" t="s">
        <v>171</v>
      </c>
      <c r="D402" s="3" t="s">
        <v>1668</v>
      </c>
      <c r="E402" s="16" t="str">
        <f ca="1">IF(T2_RDL_Index_t_2[[#This Row],[AECQ_Focus]]="YES",HYPERLINK(LEFT(CELL("filename",A387),FIND("[",CELL("filename",A387))-1)&amp;"\Automotive\"&amp;T2_RDL_Index_t_2[[#This Row],[Mfr_Abbr]]&amp;"_"&amp;T2_RDL_Index_t_2[[#This Row],[IC_PN]]&amp;".xlsx","リファレンス一覧"),HYPERLINK(LEFT(CELL("filename",A387),FIND("[",CELL("filename",A387))-1)&amp;T2_RDL_Index_t_2[[#This Row],[Mfr_Abbr]]&amp;"_"&amp;T2_RDL_Index_t_2[[#This Row],[IC_PN]]&amp;".xlsx","リファレンス一覧"))</f>
        <v>リファレンス一覧</v>
      </c>
      <c r="F402" s="3" t="s">
        <v>1669</v>
      </c>
      <c r="G402" s="5" t="s">
        <v>585</v>
      </c>
      <c r="H402" s="14" t="s">
        <v>894</v>
      </c>
      <c r="I402" s="3" t="s">
        <v>901</v>
      </c>
      <c r="J402" s="14" t="s">
        <v>1662</v>
      </c>
    </row>
    <row r="403" spans="1:10" ht="13.8" x14ac:dyDescent="0.25">
      <c r="A403" s="2">
        <v>388</v>
      </c>
      <c r="B403" s="4" t="s">
        <v>618</v>
      </c>
      <c r="C403" s="3" t="s">
        <v>171</v>
      </c>
      <c r="D403" s="3" t="s">
        <v>1670</v>
      </c>
      <c r="E403" s="16" t="str">
        <f ca="1">IF(T2_RDL_Index_t_2[[#This Row],[AECQ_Focus]]="YES",HYPERLINK(LEFT(CELL("filename",A388),FIND("[",CELL("filename",A388))-1)&amp;"\Automotive\"&amp;T2_RDL_Index_t_2[[#This Row],[Mfr_Abbr]]&amp;"_"&amp;T2_RDL_Index_t_2[[#This Row],[IC_PN]]&amp;".xlsx","リファレンス一覧"),HYPERLINK(LEFT(CELL("filename",A388),FIND("[",CELL("filename",A388))-1)&amp;T2_RDL_Index_t_2[[#This Row],[Mfr_Abbr]]&amp;"_"&amp;T2_RDL_Index_t_2[[#This Row],[IC_PN]]&amp;".xlsx","リファレンス一覧"))</f>
        <v>リファレンス一覧</v>
      </c>
      <c r="F403" s="3" t="s">
        <v>1671</v>
      </c>
      <c r="G403" s="5" t="s">
        <v>585</v>
      </c>
      <c r="H403" s="14" t="s">
        <v>894</v>
      </c>
      <c r="I403" s="3" t="s">
        <v>901</v>
      </c>
      <c r="J403" s="14" t="s">
        <v>1662</v>
      </c>
    </row>
    <row r="404" spans="1:10" ht="13.8" x14ac:dyDescent="0.25">
      <c r="A404" s="6">
        <v>389</v>
      </c>
      <c r="B404" s="4" t="s">
        <v>618</v>
      </c>
      <c r="C404" s="3" t="s">
        <v>171</v>
      </c>
      <c r="D404" s="3" t="s">
        <v>1672</v>
      </c>
      <c r="E404" s="16" t="str">
        <f ca="1">IF(T2_RDL_Index_t_2[[#This Row],[AECQ_Focus]]="YES",HYPERLINK(LEFT(CELL("filename",A389),FIND("[",CELL("filename",A389))-1)&amp;"\Automotive\"&amp;T2_RDL_Index_t_2[[#This Row],[Mfr_Abbr]]&amp;"_"&amp;T2_RDL_Index_t_2[[#This Row],[IC_PN]]&amp;".xlsx","リファレンス一覧"),HYPERLINK(LEFT(CELL("filename",A389),FIND("[",CELL("filename",A389))-1)&amp;T2_RDL_Index_t_2[[#This Row],[Mfr_Abbr]]&amp;"_"&amp;T2_RDL_Index_t_2[[#This Row],[IC_PN]]&amp;".xlsx","リファレンス一覧"))</f>
        <v>リファレンス一覧</v>
      </c>
      <c r="F404" s="3" t="s">
        <v>1673</v>
      </c>
      <c r="G404" s="5" t="s">
        <v>585</v>
      </c>
      <c r="H404" s="14" t="s">
        <v>1851</v>
      </c>
      <c r="I404" s="3" t="s">
        <v>1852</v>
      </c>
      <c r="J404" s="14" t="s">
        <v>1921</v>
      </c>
    </row>
    <row r="405" spans="1:10" ht="13.8" x14ac:dyDescent="0.25">
      <c r="A405" s="2">
        <v>390</v>
      </c>
      <c r="B405" s="4" t="s">
        <v>618</v>
      </c>
      <c r="C405" s="3" t="s">
        <v>171</v>
      </c>
      <c r="D405" s="3" t="s">
        <v>1674</v>
      </c>
      <c r="E405" s="16" t="str">
        <f ca="1">IF(T2_RDL_Index_t_2[[#This Row],[AECQ_Focus]]="YES",HYPERLINK(LEFT(CELL("filename",A390),FIND("[",CELL("filename",A390))-1)&amp;"\Automotive\"&amp;T2_RDL_Index_t_2[[#This Row],[Mfr_Abbr]]&amp;"_"&amp;T2_RDL_Index_t_2[[#This Row],[IC_PN]]&amp;".xlsx","リファレンス一覧"),HYPERLINK(LEFT(CELL("filename",A390),FIND("[",CELL("filename",A390))-1)&amp;T2_RDL_Index_t_2[[#This Row],[Mfr_Abbr]]&amp;"_"&amp;T2_RDL_Index_t_2[[#This Row],[IC_PN]]&amp;".xlsx","リファレンス一覧"))</f>
        <v>リファレンス一覧</v>
      </c>
      <c r="F405" s="3" t="s">
        <v>1675</v>
      </c>
      <c r="G405" s="5" t="s">
        <v>585</v>
      </c>
      <c r="H405" s="14" t="s">
        <v>1851</v>
      </c>
      <c r="I405" s="3" t="s">
        <v>1852</v>
      </c>
      <c r="J405" s="14" t="s">
        <v>1921</v>
      </c>
    </row>
    <row r="406" spans="1:10" ht="13.8" x14ac:dyDescent="0.25">
      <c r="A406" s="6">
        <v>391</v>
      </c>
      <c r="B406" s="4" t="s">
        <v>618</v>
      </c>
      <c r="C406" s="3" t="s">
        <v>171</v>
      </c>
      <c r="D406" s="3" t="s">
        <v>1676</v>
      </c>
      <c r="E406" s="16" t="str">
        <f ca="1">IF(T2_RDL_Index_t_2[[#This Row],[AECQ_Focus]]="YES",HYPERLINK(LEFT(CELL("filename",A391),FIND("[",CELL("filename",A391))-1)&amp;"\Automotive\"&amp;T2_RDL_Index_t_2[[#This Row],[Mfr_Abbr]]&amp;"_"&amp;T2_RDL_Index_t_2[[#This Row],[IC_PN]]&amp;".xlsx","リファレンス一覧"),HYPERLINK(LEFT(CELL("filename",A391),FIND("[",CELL("filename",A391))-1)&amp;T2_RDL_Index_t_2[[#This Row],[Mfr_Abbr]]&amp;"_"&amp;T2_RDL_Index_t_2[[#This Row],[IC_PN]]&amp;".xlsx","リファレンス一覧"))</f>
        <v>リファレンス一覧</v>
      </c>
      <c r="F406" s="3" t="s">
        <v>1677</v>
      </c>
      <c r="G406" s="5" t="s">
        <v>585</v>
      </c>
      <c r="H406" s="14" t="s">
        <v>1851</v>
      </c>
      <c r="I406" s="3" t="s">
        <v>1852</v>
      </c>
      <c r="J406" s="14" t="s">
        <v>1921</v>
      </c>
    </row>
    <row r="407" spans="1:10" ht="13.8" x14ac:dyDescent="0.25">
      <c r="A407" s="2">
        <v>392</v>
      </c>
      <c r="B407" s="4" t="s">
        <v>618</v>
      </c>
      <c r="C407" s="3" t="s">
        <v>171</v>
      </c>
      <c r="D407" s="3" t="s">
        <v>1678</v>
      </c>
      <c r="E407" s="16" t="str">
        <f ca="1">IF(T2_RDL_Index_t_2[[#This Row],[AECQ_Focus]]="YES",HYPERLINK(LEFT(CELL("filename",A392),FIND("[",CELL("filename",A392))-1)&amp;"\Automotive\"&amp;T2_RDL_Index_t_2[[#This Row],[Mfr_Abbr]]&amp;"_"&amp;T2_RDL_Index_t_2[[#This Row],[IC_PN]]&amp;".xlsx","リファレンス一覧"),HYPERLINK(LEFT(CELL("filename",A392),FIND("[",CELL("filename",A392))-1)&amp;T2_RDL_Index_t_2[[#This Row],[Mfr_Abbr]]&amp;"_"&amp;T2_RDL_Index_t_2[[#This Row],[IC_PN]]&amp;".xlsx","リファレンス一覧"))</f>
        <v>リファレンス一覧</v>
      </c>
      <c r="F407" s="3" t="s">
        <v>1679</v>
      </c>
      <c r="G407" s="5" t="s">
        <v>585</v>
      </c>
      <c r="H407" s="14" t="s">
        <v>1851</v>
      </c>
      <c r="I407" s="3" t="s">
        <v>1852</v>
      </c>
      <c r="J407" s="14" t="s">
        <v>1921</v>
      </c>
    </row>
    <row r="408" spans="1:10" ht="13.8" x14ac:dyDescent="0.25">
      <c r="A408" s="6">
        <v>393</v>
      </c>
      <c r="B408" s="4" t="s">
        <v>618</v>
      </c>
      <c r="C408" s="3" t="s">
        <v>171</v>
      </c>
      <c r="D408" s="3" t="s">
        <v>398</v>
      </c>
      <c r="E408" s="16" t="str">
        <f ca="1">IF(T2_RDL_Index_t_2[[#This Row],[AECQ_Focus]]="YES",HYPERLINK(LEFT(CELL("filename",A393),FIND("[",CELL("filename",A393))-1)&amp;"\Automotive\"&amp;T2_RDL_Index_t_2[[#This Row],[Mfr_Abbr]]&amp;"_"&amp;T2_RDL_Index_t_2[[#This Row],[IC_PN]]&amp;".xlsx","リファレンス一覧"),HYPERLINK(LEFT(CELL("filename",A393),FIND("[",CELL("filename",A393))-1)&amp;T2_RDL_Index_t_2[[#This Row],[Mfr_Abbr]]&amp;"_"&amp;T2_RDL_Index_t_2[[#This Row],[IC_PN]]&amp;".xlsx","リファレンス一覧"))</f>
        <v>リファレンス一覧</v>
      </c>
      <c r="F408" s="3" t="s">
        <v>1223</v>
      </c>
      <c r="G408" s="5" t="s">
        <v>585</v>
      </c>
      <c r="H408" s="14" t="s">
        <v>1851</v>
      </c>
      <c r="I408" s="3" t="s">
        <v>1852</v>
      </c>
      <c r="J408" s="14" t="s">
        <v>1921</v>
      </c>
    </row>
    <row r="409" spans="1:10" ht="13.8" x14ac:dyDescent="0.25">
      <c r="A409" s="2">
        <v>394</v>
      </c>
      <c r="B409" s="4" t="s">
        <v>618</v>
      </c>
      <c r="C409" s="3" t="s">
        <v>171</v>
      </c>
      <c r="D409" s="3" t="s">
        <v>399</v>
      </c>
      <c r="E409" s="16" t="str">
        <f ca="1">IF(T2_RDL_Index_t_2[[#This Row],[AECQ_Focus]]="YES",HYPERLINK(LEFT(CELL("filename",A394),FIND("[",CELL("filename",A394))-1)&amp;"\Automotive\"&amp;T2_RDL_Index_t_2[[#This Row],[Mfr_Abbr]]&amp;"_"&amp;T2_RDL_Index_t_2[[#This Row],[IC_PN]]&amp;".xlsx","リファレンス一覧"),HYPERLINK(LEFT(CELL("filename",A394),FIND("[",CELL("filename",A394))-1)&amp;T2_RDL_Index_t_2[[#This Row],[Mfr_Abbr]]&amp;"_"&amp;T2_RDL_Index_t_2[[#This Row],[IC_PN]]&amp;".xlsx","リファレンス一覧"))</f>
        <v>リファレンス一覧</v>
      </c>
      <c r="F409" s="3" t="s">
        <v>1224</v>
      </c>
      <c r="G409" s="5" t="s">
        <v>585</v>
      </c>
      <c r="H409" s="14" t="s">
        <v>1851</v>
      </c>
      <c r="I409" s="3" t="s">
        <v>1852</v>
      </c>
      <c r="J409" s="14" t="s">
        <v>1921</v>
      </c>
    </row>
    <row r="410" spans="1:10" ht="13.8" x14ac:dyDescent="0.25">
      <c r="A410" s="6">
        <v>395</v>
      </c>
      <c r="B410" s="4" t="s">
        <v>618</v>
      </c>
      <c r="C410" s="3" t="s">
        <v>171</v>
      </c>
      <c r="D410" s="3" t="s">
        <v>400</v>
      </c>
      <c r="E410" s="16" t="str">
        <f ca="1">IF(T2_RDL_Index_t_2[[#This Row],[AECQ_Focus]]="YES",HYPERLINK(LEFT(CELL("filename",A395),FIND("[",CELL("filename",A395))-1)&amp;"\Automotive\"&amp;T2_RDL_Index_t_2[[#This Row],[Mfr_Abbr]]&amp;"_"&amp;T2_RDL_Index_t_2[[#This Row],[IC_PN]]&amp;".xlsx","リファレンス一覧"),HYPERLINK(LEFT(CELL("filename",A395),FIND("[",CELL("filename",A395))-1)&amp;T2_RDL_Index_t_2[[#This Row],[Mfr_Abbr]]&amp;"_"&amp;T2_RDL_Index_t_2[[#This Row],[IC_PN]]&amp;".xlsx","リファレンス一覧"))</f>
        <v>リファレンス一覧</v>
      </c>
      <c r="F410" s="3" t="s">
        <v>1225</v>
      </c>
      <c r="G410" s="5" t="s">
        <v>585</v>
      </c>
      <c r="H410" s="14" t="s">
        <v>1851</v>
      </c>
      <c r="I410" s="3" t="s">
        <v>1852</v>
      </c>
      <c r="J410" s="14" t="s">
        <v>1921</v>
      </c>
    </row>
    <row r="411" spans="1:10" ht="13.8" x14ac:dyDescent="0.25">
      <c r="A411" s="2">
        <v>396</v>
      </c>
      <c r="B411" s="4" t="s">
        <v>618</v>
      </c>
      <c r="C411" s="3" t="s">
        <v>171</v>
      </c>
      <c r="D411" s="3" t="s">
        <v>401</v>
      </c>
      <c r="E411" s="16" t="str">
        <f ca="1">IF(T2_RDL_Index_t_2[[#This Row],[AECQ_Focus]]="YES",HYPERLINK(LEFT(CELL("filename",A396),FIND("[",CELL("filename",A396))-1)&amp;"\Automotive\"&amp;T2_RDL_Index_t_2[[#This Row],[Mfr_Abbr]]&amp;"_"&amp;T2_RDL_Index_t_2[[#This Row],[IC_PN]]&amp;".xlsx","リファレンス一覧"),HYPERLINK(LEFT(CELL("filename",A396),FIND("[",CELL("filename",A396))-1)&amp;T2_RDL_Index_t_2[[#This Row],[Mfr_Abbr]]&amp;"_"&amp;T2_RDL_Index_t_2[[#This Row],[IC_PN]]&amp;".xlsx","リファレンス一覧"))</f>
        <v>リファレンス一覧</v>
      </c>
      <c r="F411" s="3" t="s">
        <v>1226</v>
      </c>
      <c r="G411" s="5" t="s">
        <v>585</v>
      </c>
      <c r="H411" s="14" t="s">
        <v>894</v>
      </c>
      <c r="I411" s="3" t="s">
        <v>901</v>
      </c>
      <c r="J411" s="14" t="s">
        <v>1866</v>
      </c>
    </row>
    <row r="412" spans="1:10" ht="13.8" x14ac:dyDescent="0.25">
      <c r="A412" s="6">
        <v>397</v>
      </c>
      <c r="B412" s="4" t="s">
        <v>618</v>
      </c>
      <c r="C412" s="3" t="s">
        <v>171</v>
      </c>
      <c r="D412" s="3" t="s">
        <v>402</v>
      </c>
      <c r="E412" s="16" t="str">
        <f ca="1">IF(T2_RDL_Index_t_2[[#This Row],[AECQ_Focus]]="YES",HYPERLINK(LEFT(CELL("filename",A397),FIND("[",CELL("filename",A397))-1)&amp;"\Automotive\"&amp;T2_RDL_Index_t_2[[#This Row],[Mfr_Abbr]]&amp;"_"&amp;T2_RDL_Index_t_2[[#This Row],[IC_PN]]&amp;".xlsx","リファレンス一覧"),HYPERLINK(LEFT(CELL("filename",A397),FIND("[",CELL("filename",A397))-1)&amp;T2_RDL_Index_t_2[[#This Row],[Mfr_Abbr]]&amp;"_"&amp;T2_RDL_Index_t_2[[#This Row],[IC_PN]]&amp;".xlsx","リファレンス一覧"))</f>
        <v>リファレンス一覧</v>
      </c>
      <c r="F412" s="3" t="s">
        <v>1227</v>
      </c>
      <c r="G412" s="5" t="s">
        <v>585</v>
      </c>
      <c r="H412" s="14" t="s">
        <v>1851</v>
      </c>
      <c r="I412" s="3" t="s">
        <v>1852</v>
      </c>
      <c r="J412" s="14" t="s">
        <v>1921</v>
      </c>
    </row>
    <row r="413" spans="1:10" ht="13.8" x14ac:dyDescent="0.25">
      <c r="A413" s="2">
        <v>398</v>
      </c>
      <c r="B413" s="4" t="s">
        <v>618</v>
      </c>
      <c r="C413" s="3" t="s">
        <v>171</v>
      </c>
      <c r="D413" s="3" t="s">
        <v>403</v>
      </c>
      <c r="E413" s="16" t="str">
        <f ca="1">IF(T2_RDL_Index_t_2[[#This Row],[AECQ_Focus]]="YES",HYPERLINK(LEFT(CELL("filename",A398),FIND("[",CELL("filename",A398))-1)&amp;"\Automotive\"&amp;T2_RDL_Index_t_2[[#This Row],[Mfr_Abbr]]&amp;"_"&amp;T2_RDL_Index_t_2[[#This Row],[IC_PN]]&amp;".xlsx","リファレンス一覧"),HYPERLINK(LEFT(CELL("filename",A398),FIND("[",CELL("filename",A398))-1)&amp;T2_RDL_Index_t_2[[#This Row],[Mfr_Abbr]]&amp;"_"&amp;T2_RDL_Index_t_2[[#This Row],[IC_PN]]&amp;".xlsx","リファレンス一覧"))</f>
        <v>リファレンス一覧</v>
      </c>
      <c r="F413" s="3" t="s">
        <v>1228</v>
      </c>
      <c r="G413" s="5" t="s">
        <v>585</v>
      </c>
      <c r="H413" s="14" t="s">
        <v>1851</v>
      </c>
      <c r="I413" s="3" t="s">
        <v>1852</v>
      </c>
      <c r="J413" s="14" t="s">
        <v>1921</v>
      </c>
    </row>
    <row r="414" spans="1:10" ht="13.8" x14ac:dyDescent="0.25">
      <c r="A414" s="6">
        <v>399</v>
      </c>
      <c r="B414" s="4" t="s">
        <v>618</v>
      </c>
      <c r="C414" s="3" t="s">
        <v>171</v>
      </c>
      <c r="D414" s="3" t="s">
        <v>1680</v>
      </c>
      <c r="E414" s="16" t="str">
        <f ca="1">IF(T2_RDL_Index_t_2[[#This Row],[AECQ_Focus]]="YES",HYPERLINK(LEFT(CELL("filename",A399),FIND("[",CELL("filename",A399))-1)&amp;"\Automotive\"&amp;T2_RDL_Index_t_2[[#This Row],[Mfr_Abbr]]&amp;"_"&amp;T2_RDL_Index_t_2[[#This Row],[IC_PN]]&amp;".xlsx","リファレンス一覧"),HYPERLINK(LEFT(CELL("filename",A399),FIND("[",CELL("filename",A399))-1)&amp;T2_RDL_Index_t_2[[#This Row],[Mfr_Abbr]]&amp;"_"&amp;T2_RDL_Index_t_2[[#This Row],[IC_PN]]&amp;".xlsx","リファレンス一覧"))</f>
        <v>リファレンス一覧</v>
      </c>
      <c r="F414" s="3" t="s">
        <v>1681</v>
      </c>
      <c r="G414" s="5" t="s">
        <v>585</v>
      </c>
      <c r="H414" s="14" t="s">
        <v>1851</v>
      </c>
      <c r="I414" s="3" t="s">
        <v>1852</v>
      </c>
      <c r="J414" s="14" t="s">
        <v>1921</v>
      </c>
    </row>
    <row r="415" spans="1:10" ht="13.8" x14ac:dyDescent="0.25">
      <c r="A415" s="2">
        <v>400</v>
      </c>
      <c r="B415" s="4" t="s">
        <v>618</v>
      </c>
      <c r="C415" s="3" t="s">
        <v>171</v>
      </c>
      <c r="D415" s="3" t="s">
        <v>464</v>
      </c>
      <c r="E415" s="16" t="str">
        <f ca="1">IF(T2_RDL_Index_t_2[[#This Row],[AECQ_Focus]]="YES",HYPERLINK(LEFT(CELL("filename",A400),FIND("[",CELL("filename",A400))-1)&amp;"\Automotive\"&amp;T2_RDL_Index_t_2[[#This Row],[Mfr_Abbr]]&amp;"_"&amp;T2_RDL_Index_t_2[[#This Row],[IC_PN]]&amp;".xlsx","リファレンス一覧"),HYPERLINK(LEFT(CELL("filename",A400),FIND("[",CELL("filename",A400))-1)&amp;T2_RDL_Index_t_2[[#This Row],[Mfr_Abbr]]&amp;"_"&amp;T2_RDL_Index_t_2[[#This Row],[IC_PN]]&amp;".xlsx","リファレンス一覧"))</f>
        <v>リファレンス一覧</v>
      </c>
      <c r="F415" s="3" t="s">
        <v>1229</v>
      </c>
      <c r="G415" s="5" t="s">
        <v>585</v>
      </c>
      <c r="H415" s="14" t="s">
        <v>1851</v>
      </c>
      <c r="I415" s="3" t="s">
        <v>1852</v>
      </c>
      <c r="J415" s="14" t="s">
        <v>1921</v>
      </c>
    </row>
    <row r="416" spans="1:10" ht="13.8" x14ac:dyDescent="0.25">
      <c r="A416" s="6">
        <v>401</v>
      </c>
      <c r="B416" s="4" t="s">
        <v>618</v>
      </c>
      <c r="C416" s="3" t="s">
        <v>171</v>
      </c>
      <c r="D416" s="3" t="s">
        <v>1682</v>
      </c>
      <c r="E416" s="16" t="str">
        <f ca="1">IF(T2_RDL_Index_t_2[[#This Row],[AECQ_Focus]]="YES",HYPERLINK(LEFT(CELL("filename",A401),FIND("[",CELL("filename",A401))-1)&amp;"\Automotive\"&amp;T2_RDL_Index_t_2[[#This Row],[Mfr_Abbr]]&amp;"_"&amp;T2_RDL_Index_t_2[[#This Row],[IC_PN]]&amp;".xlsx","リファレンス一覧"),HYPERLINK(LEFT(CELL("filename",A401),FIND("[",CELL("filename",A401))-1)&amp;T2_RDL_Index_t_2[[#This Row],[Mfr_Abbr]]&amp;"_"&amp;T2_RDL_Index_t_2[[#This Row],[IC_PN]]&amp;".xlsx","リファレンス一覧"))</f>
        <v>リファレンス一覧</v>
      </c>
      <c r="F416" s="3" t="s">
        <v>1683</v>
      </c>
      <c r="G416" s="5" t="s">
        <v>585</v>
      </c>
      <c r="H416" s="14" t="s">
        <v>1851</v>
      </c>
      <c r="I416" s="3" t="s">
        <v>1852</v>
      </c>
      <c r="J416" s="14" t="s">
        <v>1921</v>
      </c>
    </row>
    <row r="417" spans="1:10" ht="13.8" x14ac:dyDescent="0.25">
      <c r="A417" s="2">
        <v>402</v>
      </c>
      <c r="B417" s="4" t="s">
        <v>618</v>
      </c>
      <c r="C417" s="3" t="s">
        <v>171</v>
      </c>
      <c r="D417" s="3" t="s">
        <v>1684</v>
      </c>
      <c r="E417" s="16" t="str">
        <f ca="1">IF(T2_RDL_Index_t_2[[#This Row],[AECQ_Focus]]="YES",HYPERLINK(LEFT(CELL("filename",A402),FIND("[",CELL("filename",A402))-1)&amp;"\Automotive\"&amp;T2_RDL_Index_t_2[[#This Row],[Mfr_Abbr]]&amp;"_"&amp;T2_RDL_Index_t_2[[#This Row],[IC_PN]]&amp;".xlsx","リファレンス一覧"),HYPERLINK(LEFT(CELL("filename",A402),FIND("[",CELL("filename",A402))-1)&amp;T2_RDL_Index_t_2[[#This Row],[Mfr_Abbr]]&amp;"_"&amp;T2_RDL_Index_t_2[[#This Row],[IC_PN]]&amp;".xlsx","リファレンス一覧"))</f>
        <v>リファレンス一覧</v>
      </c>
      <c r="F417" s="3" t="s">
        <v>1685</v>
      </c>
      <c r="G417" s="5" t="s">
        <v>585</v>
      </c>
      <c r="H417" s="14" t="s">
        <v>1851</v>
      </c>
      <c r="I417" s="3" t="s">
        <v>1852</v>
      </c>
      <c r="J417" s="14" t="s">
        <v>1921</v>
      </c>
    </row>
    <row r="418" spans="1:10" ht="13.8" x14ac:dyDescent="0.25">
      <c r="A418" s="6">
        <v>403</v>
      </c>
      <c r="B418" s="4" t="s">
        <v>618</v>
      </c>
      <c r="C418" s="3" t="s">
        <v>171</v>
      </c>
      <c r="D418" s="3" t="s">
        <v>1686</v>
      </c>
      <c r="E418" s="16" t="str">
        <f ca="1">IF(T2_RDL_Index_t_2[[#This Row],[AECQ_Focus]]="YES",HYPERLINK(LEFT(CELL("filename",A403),FIND("[",CELL("filename",A403))-1)&amp;"\Automotive\"&amp;T2_RDL_Index_t_2[[#This Row],[Mfr_Abbr]]&amp;"_"&amp;T2_RDL_Index_t_2[[#This Row],[IC_PN]]&amp;".xlsx","リファレンス一覧"),HYPERLINK(LEFT(CELL("filename",A403),FIND("[",CELL("filename",A403))-1)&amp;T2_RDL_Index_t_2[[#This Row],[Mfr_Abbr]]&amp;"_"&amp;T2_RDL_Index_t_2[[#This Row],[IC_PN]]&amp;".xlsx","リファレンス一覧"))</f>
        <v>リファレンス一覧</v>
      </c>
      <c r="F418" s="3" t="s">
        <v>1687</v>
      </c>
      <c r="G418" s="5" t="s">
        <v>585</v>
      </c>
      <c r="H418" s="14" t="s">
        <v>1851</v>
      </c>
      <c r="I418" s="3" t="s">
        <v>1852</v>
      </c>
      <c r="J418" s="14" t="s">
        <v>1921</v>
      </c>
    </row>
    <row r="419" spans="1:10" ht="13.8" x14ac:dyDescent="0.25">
      <c r="A419" s="2">
        <v>404</v>
      </c>
      <c r="B419" s="4" t="s">
        <v>618</v>
      </c>
      <c r="C419" s="3" t="s">
        <v>171</v>
      </c>
      <c r="D419" s="3" t="s">
        <v>2239</v>
      </c>
      <c r="E419" s="16" t="str">
        <f ca="1">IF(T2_RDL_Index_t_2[[#This Row],[AECQ_Focus]]="YES",HYPERLINK(LEFT(CELL("filename",A404),FIND("[",CELL("filename",A404))-1)&amp;"\Automotive\"&amp;T2_RDL_Index_t_2[[#This Row],[Mfr_Abbr]]&amp;"_"&amp;T2_RDL_Index_t_2[[#This Row],[IC_PN]]&amp;".xlsx","リファレンス一覧"),HYPERLINK(LEFT(CELL("filename",A404),FIND("[",CELL("filename",A404))-1)&amp;T2_RDL_Index_t_2[[#This Row],[Mfr_Abbr]]&amp;"_"&amp;T2_RDL_Index_t_2[[#This Row],[IC_PN]]&amp;".xlsx","リファレンス一覧"))</f>
        <v>リファレンス一覧</v>
      </c>
      <c r="F419" s="17" t="s">
        <v>2240</v>
      </c>
      <c r="G419" s="5" t="s">
        <v>585</v>
      </c>
      <c r="H419" s="5" t="s">
        <v>1851</v>
      </c>
      <c r="I419" s="14" t="s">
        <v>1852</v>
      </c>
      <c r="J419" s="3" t="s">
        <v>1921</v>
      </c>
    </row>
    <row r="420" spans="1:10" ht="13.8" x14ac:dyDescent="0.25">
      <c r="A420" s="6">
        <v>405</v>
      </c>
      <c r="B420" s="4" t="s">
        <v>618</v>
      </c>
      <c r="C420" s="3" t="s">
        <v>171</v>
      </c>
      <c r="D420" s="3" t="s">
        <v>463</v>
      </c>
      <c r="E420" s="16" t="str">
        <f ca="1">IF(T2_RDL_Index_t_2[[#This Row],[AECQ_Focus]]="YES",HYPERLINK(LEFT(CELL("filename",A405),FIND("[",CELL("filename",A405))-1)&amp;"\Automotive\"&amp;T2_RDL_Index_t_2[[#This Row],[Mfr_Abbr]]&amp;"_"&amp;T2_RDL_Index_t_2[[#This Row],[IC_PN]]&amp;".xlsx","リファレンス一覧"),HYPERLINK(LEFT(CELL("filename",A405),FIND("[",CELL("filename",A405))-1)&amp;T2_RDL_Index_t_2[[#This Row],[Mfr_Abbr]]&amp;"_"&amp;T2_RDL_Index_t_2[[#This Row],[IC_PN]]&amp;".xlsx","リファレンス一覧"))</f>
        <v>リファレンス一覧</v>
      </c>
      <c r="F420" s="3" t="s">
        <v>2091</v>
      </c>
      <c r="G420" s="5" t="s">
        <v>585</v>
      </c>
      <c r="H420" s="14" t="s">
        <v>1851</v>
      </c>
      <c r="I420" s="3" t="s">
        <v>1852</v>
      </c>
      <c r="J420" s="14" t="s">
        <v>1921</v>
      </c>
    </row>
    <row r="421" spans="1:10" ht="13.8" x14ac:dyDescent="0.25">
      <c r="A421" s="2">
        <v>406</v>
      </c>
      <c r="B421" s="4" t="s">
        <v>618</v>
      </c>
      <c r="C421" s="3" t="s">
        <v>171</v>
      </c>
      <c r="D421" s="3" t="s">
        <v>2241</v>
      </c>
      <c r="E421" s="16" t="str">
        <f ca="1">IF(T2_RDL_Index_t_2[[#This Row],[AECQ_Focus]]="YES",HYPERLINK(LEFT(CELL("filename",A406),FIND("[",CELL("filename",A406))-1)&amp;"\Automotive\"&amp;T2_RDL_Index_t_2[[#This Row],[Mfr_Abbr]]&amp;"_"&amp;T2_RDL_Index_t_2[[#This Row],[IC_PN]]&amp;".xlsx","リファレンス一覧"),HYPERLINK(LEFT(CELL("filename",A406),FIND("[",CELL("filename",A406))-1)&amp;T2_RDL_Index_t_2[[#This Row],[Mfr_Abbr]]&amp;"_"&amp;T2_RDL_Index_t_2[[#This Row],[IC_PN]]&amp;".xlsx","リファレンス一覧"))</f>
        <v>リファレンス一覧</v>
      </c>
      <c r="F421" s="17" t="s">
        <v>2242</v>
      </c>
      <c r="G421" s="5" t="s">
        <v>585</v>
      </c>
      <c r="H421" s="5" t="s">
        <v>1851</v>
      </c>
      <c r="I421" s="14" t="s">
        <v>1852</v>
      </c>
      <c r="J421" s="3" t="s">
        <v>1921</v>
      </c>
    </row>
    <row r="422" spans="1:10" ht="13.8" x14ac:dyDescent="0.25">
      <c r="A422" s="6">
        <v>407</v>
      </c>
      <c r="B422" s="4" t="s">
        <v>618</v>
      </c>
      <c r="C422" s="3" t="s">
        <v>171</v>
      </c>
      <c r="D422" s="3" t="s">
        <v>184</v>
      </c>
      <c r="E422" s="16" t="str">
        <f ca="1">IF(T2_RDL_Index_t_2[[#This Row],[AECQ_Focus]]="YES",HYPERLINK(LEFT(CELL("filename",A407),FIND("[",CELL("filename",A407))-1)&amp;"\Automotive\"&amp;T2_RDL_Index_t_2[[#This Row],[Mfr_Abbr]]&amp;"_"&amp;T2_RDL_Index_t_2[[#This Row],[IC_PN]]&amp;".xlsx","リファレンス一覧"),HYPERLINK(LEFT(CELL("filename",A407),FIND("[",CELL("filename",A407))-1)&amp;T2_RDL_Index_t_2[[#This Row],[Mfr_Abbr]]&amp;"_"&amp;T2_RDL_Index_t_2[[#This Row],[IC_PN]]&amp;".xlsx","リファレンス一覧"))</f>
        <v>リファレンス一覧</v>
      </c>
      <c r="F422" s="3" t="s">
        <v>1230</v>
      </c>
      <c r="G422" s="5" t="s">
        <v>585</v>
      </c>
      <c r="H422" s="14" t="s">
        <v>990</v>
      </c>
      <c r="I422" s="3" t="s">
        <v>990</v>
      </c>
      <c r="J422" s="14" t="s">
        <v>990</v>
      </c>
    </row>
    <row r="423" spans="1:10" ht="13.8" x14ac:dyDescent="0.25">
      <c r="A423" s="2">
        <v>408</v>
      </c>
      <c r="B423" s="4" t="s">
        <v>618</v>
      </c>
      <c r="C423" s="3" t="s">
        <v>171</v>
      </c>
      <c r="D423" s="3" t="s">
        <v>454</v>
      </c>
      <c r="E423" s="16" t="str">
        <f ca="1">IF(T2_RDL_Index_t_2[[#This Row],[AECQ_Focus]]="YES",HYPERLINK(LEFT(CELL("filename",A408),FIND("[",CELL("filename",A408))-1)&amp;"\Automotive\"&amp;T2_RDL_Index_t_2[[#This Row],[Mfr_Abbr]]&amp;"_"&amp;T2_RDL_Index_t_2[[#This Row],[IC_PN]]&amp;".xlsx","リファレンス一覧"),HYPERLINK(LEFT(CELL("filename",A408),FIND("[",CELL("filename",A408))-1)&amp;T2_RDL_Index_t_2[[#This Row],[Mfr_Abbr]]&amp;"_"&amp;T2_RDL_Index_t_2[[#This Row],[IC_PN]]&amp;".xlsx","リファレンス一覧"))</f>
        <v>リファレンス一覧</v>
      </c>
      <c r="F423" s="3" t="s">
        <v>1231</v>
      </c>
      <c r="G423" s="5" t="s">
        <v>585</v>
      </c>
      <c r="H423" s="14" t="s">
        <v>1851</v>
      </c>
      <c r="I423" s="3" t="s">
        <v>1852</v>
      </c>
      <c r="J423" s="14" t="s">
        <v>1921</v>
      </c>
    </row>
    <row r="424" spans="1:10" ht="13.8" x14ac:dyDescent="0.25">
      <c r="A424" s="6">
        <v>409</v>
      </c>
      <c r="B424" s="4" t="s">
        <v>618</v>
      </c>
      <c r="C424" s="3" t="s">
        <v>171</v>
      </c>
      <c r="D424" s="3" t="s">
        <v>1782</v>
      </c>
      <c r="E424" s="16" t="str">
        <f ca="1">IF(T2_RDL_Index_t_2[[#This Row],[AECQ_Focus]]="YES",HYPERLINK(LEFT(CELL("filename",A409),FIND("[",CELL("filename",A409))-1)&amp;"\Automotive\"&amp;T2_RDL_Index_t_2[[#This Row],[Mfr_Abbr]]&amp;"_"&amp;T2_RDL_Index_t_2[[#This Row],[IC_PN]]&amp;".xlsx","リファレンス一覧"),HYPERLINK(LEFT(CELL("filename",A409),FIND("[",CELL("filename",A409))-1)&amp;T2_RDL_Index_t_2[[#This Row],[Mfr_Abbr]]&amp;"_"&amp;T2_RDL_Index_t_2[[#This Row],[IC_PN]]&amp;".xlsx","リファレンス一覧"))</f>
        <v>リファレンス一覧</v>
      </c>
      <c r="F424" s="3" t="s">
        <v>1783</v>
      </c>
      <c r="G424" s="5" t="s">
        <v>585</v>
      </c>
      <c r="H424" s="14" t="s">
        <v>894</v>
      </c>
      <c r="I424" s="3" t="s">
        <v>944</v>
      </c>
      <c r="J424" s="14" t="s">
        <v>1882</v>
      </c>
    </row>
    <row r="425" spans="1:10" ht="13.8" x14ac:dyDescent="0.25">
      <c r="A425" s="2">
        <v>410</v>
      </c>
      <c r="B425" s="4" t="s">
        <v>618</v>
      </c>
      <c r="C425" s="3" t="s">
        <v>171</v>
      </c>
      <c r="D425" s="3" t="s">
        <v>1784</v>
      </c>
      <c r="E425" s="16" t="str">
        <f ca="1">IF(T2_RDL_Index_t_2[[#This Row],[AECQ_Focus]]="YES",HYPERLINK(LEFT(CELL("filename",A410),FIND("[",CELL("filename",A410))-1)&amp;"\Automotive\"&amp;T2_RDL_Index_t_2[[#This Row],[Mfr_Abbr]]&amp;"_"&amp;T2_RDL_Index_t_2[[#This Row],[IC_PN]]&amp;".xlsx","リファレンス一覧"),HYPERLINK(LEFT(CELL("filename",A410),FIND("[",CELL("filename",A410))-1)&amp;T2_RDL_Index_t_2[[#This Row],[Mfr_Abbr]]&amp;"_"&amp;T2_RDL_Index_t_2[[#This Row],[IC_PN]]&amp;".xlsx","リファレンス一覧"))</f>
        <v>リファレンス一覧</v>
      </c>
      <c r="F425" s="3" t="s">
        <v>1785</v>
      </c>
      <c r="G425" s="5" t="s">
        <v>585</v>
      </c>
      <c r="H425" s="14" t="s">
        <v>894</v>
      </c>
      <c r="I425" s="3" t="s">
        <v>944</v>
      </c>
      <c r="J425" s="14" t="s">
        <v>1882</v>
      </c>
    </row>
    <row r="426" spans="1:10" ht="13.8" x14ac:dyDescent="0.25">
      <c r="A426" s="6">
        <v>411</v>
      </c>
      <c r="B426" s="4" t="s">
        <v>618</v>
      </c>
      <c r="C426" s="3" t="s">
        <v>171</v>
      </c>
      <c r="D426" s="3" t="s">
        <v>175</v>
      </c>
      <c r="E426" s="16" t="str">
        <f ca="1">IF(T2_RDL_Index_t_2[[#This Row],[AECQ_Focus]]="YES",HYPERLINK(LEFT(CELL("filename",A411),FIND("[",CELL("filename",A411))-1)&amp;"\Automotive\"&amp;T2_RDL_Index_t_2[[#This Row],[Mfr_Abbr]]&amp;"_"&amp;T2_RDL_Index_t_2[[#This Row],[IC_PN]]&amp;".xlsx","リファレンス一覧"),HYPERLINK(LEFT(CELL("filename",A411),FIND("[",CELL("filename",A411))-1)&amp;T2_RDL_Index_t_2[[#This Row],[Mfr_Abbr]]&amp;"_"&amp;T2_RDL_Index_t_2[[#This Row],[IC_PN]]&amp;".xlsx","リファレンス一覧"))</f>
        <v>リファレンス一覧</v>
      </c>
      <c r="F426" s="3" t="s">
        <v>1232</v>
      </c>
      <c r="G426" s="5" t="s">
        <v>585</v>
      </c>
      <c r="H426" s="14" t="s">
        <v>990</v>
      </c>
      <c r="I426" s="3" t="s">
        <v>990</v>
      </c>
      <c r="J426" s="14" t="s">
        <v>990</v>
      </c>
    </row>
    <row r="427" spans="1:10" ht="13.8" x14ac:dyDescent="0.25">
      <c r="A427" s="2">
        <v>412</v>
      </c>
      <c r="B427" s="4" t="s">
        <v>618</v>
      </c>
      <c r="C427" s="3" t="s">
        <v>171</v>
      </c>
      <c r="D427" s="3" t="s">
        <v>176</v>
      </c>
      <c r="E427" s="16" t="str">
        <f ca="1">IF(T2_RDL_Index_t_2[[#This Row],[AECQ_Focus]]="YES",HYPERLINK(LEFT(CELL("filename",A412),FIND("[",CELL("filename",A412))-1)&amp;"\Automotive\"&amp;T2_RDL_Index_t_2[[#This Row],[Mfr_Abbr]]&amp;"_"&amp;T2_RDL_Index_t_2[[#This Row],[IC_PN]]&amp;".xlsx","リファレンス一覧"),HYPERLINK(LEFT(CELL("filename",A412),FIND("[",CELL("filename",A412))-1)&amp;T2_RDL_Index_t_2[[#This Row],[Mfr_Abbr]]&amp;"_"&amp;T2_RDL_Index_t_2[[#This Row],[IC_PN]]&amp;".xlsx","リファレンス一覧"))</f>
        <v>リファレンス一覧</v>
      </c>
      <c r="F427" s="3" t="s">
        <v>1233</v>
      </c>
      <c r="G427" s="5" t="s">
        <v>585</v>
      </c>
      <c r="H427" s="14" t="s">
        <v>990</v>
      </c>
      <c r="I427" s="3" t="s">
        <v>990</v>
      </c>
      <c r="J427" s="14" t="s">
        <v>990</v>
      </c>
    </row>
    <row r="428" spans="1:10" ht="13.8" x14ac:dyDescent="0.25">
      <c r="A428" s="6">
        <v>413</v>
      </c>
      <c r="B428" s="4" t="s">
        <v>618</v>
      </c>
      <c r="C428" s="3" t="s">
        <v>171</v>
      </c>
      <c r="D428" s="3" t="s">
        <v>185</v>
      </c>
      <c r="E428" s="16" t="str">
        <f ca="1">IF(T2_RDL_Index_t_2[[#This Row],[AECQ_Focus]]="YES",HYPERLINK(LEFT(CELL("filename",A413),FIND("[",CELL("filename",A413))-1)&amp;"\Automotive\"&amp;T2_RDL_Index_t_2[[#This Row],[Mfr_Abbr]]&amp;"_"&amp;T2_RDL_Index_t_2[[#This Row],[IC_PN]]&amp;".xlsx","リファレンス一覧"),HYPERLINK(LEFT(CELL("filename",A413),FIND("[",CELL("filename",A413))-1)&amp;T2_RDL_Index_t_2[[#This Row],[Mfr_Abbr]]&amp;"_"&amp;T2_RDL_Index_t_2[[#This Row],[IC_PN]]&amp;".xlsx","リファレンス一覧"))</f>
        <v>リファレンス一覧</v>
      </c>
      <c r="F428" s="3" t="s">
        <v>1234</v>
      </c>
      <c r="G428" s="5" t="s">
        <v>585</v>
      </c>
      <c r="H428" s="14" t="s">
        <v>990</v>
      </c>
      <c r="I428" s="3" t="s">
        <v>990</v>
      </c>
      <c r="J428" s="14" t="s">
        <v>990</v>
      </c>
    </row>
    <row r="429" spans="1:10" ht="13.8" x14ac:dyDescent="0.25">
      <c r="A429" s="2">
        <v>414</v>
      </c>
      <c r="B429" s="4" t="s">
        <v>618</v>
      </c>
      <c r="C429" s="3" t="s">
        <v>171</v>
      </c>
      <c r="D429" s="3" t="s">
        <v>455</v>
      </c>
      <c r="E429" s="16" t="str">
        <f ca="1">IF(T2_RDL_Index_t_2[[#This Row],[AECQ_Focus]]="YES",HYPERLINK(LEFT(CELL("filename",A414),FIND("[",CELL("filename",A414))-1)&amp;"\Automotive\"&amp;T2_RDL_Index_t_2[[#This Row],[Mfr_Abbr]]&amp;"_"&amp;T2_RDL_Index_t_2[[#This Row],[IC_PN]]&amp;".xlsx","リファレンス一覧"),HYPERLINK(LEFT(CELL("filename",A414),FIND("[",CELL("filename",A414))-1)&amp;T2_RDL_Index_t_2[[#This Row],[Mfr_Abbr]]&amp;"_"&amp;T2_RDL_Index_t_2[[#This Row],[IC_PN]]&amp;".xlsx","リファレンス一覧"))</f>
        <v>リファレンス一覧</v>
      </c>
      <c r="F429" s="3" t="s">
        <v>1235</v>
      </c>
      <c r="G429" s="5" t="s">
        <v>585</v>
      </c>
      <c r="H429" s="14" t="s">
        <v>1851</v>
      </c>
      <c r="I429" s="3" t="s">
        <v>1852</v>
      </c>
      <c r="J429" s="14" t="s">
        <v>1921</v>
      </c>
    </row>
    <row r="430" spans="1:10" ht="13.8" x14ac:dyDescent="0.25">
      <c r="A430" s="6">
        <v>415</v>
      </c>
      <c r="B430" s="4" t="s">
        <v>618</v>
      </c>
      <c r="C430" s="3" t="s">
        <v>171</v>
      </c>
      <c r="D430" s="3" t="s">
        <v>462</v>
      </c>
      <c r="E430" s="16" t="str">
        <f ca="1">IF(T2_RDL_Index_t_2[[#This Row],[AECQ_Focus]]="YES",HYPERLINK(LEFT(CELL("filename",A415),FIND("[",CELL("filename",A415))-1)&amp;"\Automotive\"&amp;T2_RDL_Index_t_2[[#This Row],[Mfr_Abbr]]&amp;"_"&amp;T2_RDL_Index_t_2[[#This Row],[IC_PN]]&amp;".xlsx","リファレンス一覧"),HYPERLINK(LEFT(CELL("filename",A415),FIND("[",CELL("filename",A415))-1)&amp;T2_RDL_Index_t_2[[#This Row],[Mfr_Abbr]]&amp;"_"&amp;T2_RDL_Index_t_2[[#This Row],[IC_PN]]&amp;".xlsx","リファレンス一覧"))</f>
        <v>リファレンス一覧</v>
      </c>
      <c r="F430" s="3" t="s">
        <v>1236</v>
      </c>
      <c r="G430" s="5" t="s">
        <v>585</v>
      </c>
      <c r="H430" s="14" t="s">
        <v>1851</v>
      </c>
      <c r="I430" s="3" t="s">
        <v>1852</v>
      </c>
      <c r="J430" s="14" t="s">
        <v>1921</v>
      </c>
    </row>
    <row r="431" spans="1:10" ht="13.8" x14ac:dyDescent="0.25">
      <c r="A431" s="2">
        <v>416</v>
      </c>
      <c r="B431" s="4" t="s">
        <v>618</v>
      </c>
      <c r="C431" s="3" t="s">
        <v>171</v>
      </c>
      <c r="D431" s="3" t="s">
        <v>461</v>
      </c>
      <c r="E431" s="16" t="str">
        <f ca="1">IF(T2_RDL_Index_t_2[[#This Row],[AECQ_Focus]]="YES",HYPERLINK(LEFT(CELL("filename",A416),FIND("[",CELL("filename",A416))-1)&amp;"\Automotive\"&amp;T2_RDL_Index_t_2[[#This Row],[Mfr_Abbr]]&amp;"_"&amp;T2_RDL_Index_t_2[[#This Row],[IC_PN]]&amp;".xlsx","リファレンス一覧"),HYPERLINK(LEFT(CELL("filename",A416),FIND("[",CELL("filename",A416))-1)&amp;T2_RDL_Index_t_2[[#This Row],[Mfr_Abbr]]&amp;"_"&amp;T2_RDL_Index_t_2[[#This Row],[IC_PN]]&amp;".xlsx","リファレンス一覧"))</f>
        <v>リファレンス一覧</v>
      </c>
      <c r="F431" s="3" t="s">
        <v>1237</v>
      </c>
      <c r="G431" s="5" t="s">
        <v>585</v>
      </c>
      <c r="H431" s="14" t="s">
        <v>1851</v>
      </c>
      <c r="I431" s="3" t="s">
        <v>1852</v>
      </c>
      <c r="J431" s="14" t="s">
        <v>1921</v>
      </c>
    </row>
    <row r="432" spans="1:10" ht="13.8" x14ac:dyDescent="0.25">
      <c r="A432" s="6">
        <v>417</v>
      </c>
      <c r="B432" s="4" t="s">
        <v>618</v>
      </c>
      <c r="C432" s="3" t="s">
        <v>171</v>
      </c>
      <c r="D432" s="3" t="s">
        <v>177</v>
      </c>
      <c r="E432" s="16" t="str">
        <f ca="1">IF(T2_RDL_Index_t_2[[#This Row],[AECQ_Focus]]="YES",HYPERLINK(LEFT(CELL("filename",A417),FIND("[",CELL("filename",A417))-1)&amp;"\Automotive\"&amp;T2_RDL_Index_t_2[[#This Row],[Mfr_Abbr]]&amp;"_"&amp;T2_RDL_Index_t_2[[#This Row],[IC_PN]]&amp;".xlsx","リファレンス一覧"),HYPERLINK(LEFT(CELL("filename",A417),FIND("[",CELL("filename",A417))-1)&amp;T2_RDL_Index_t_2[[#This Row],[Mfr_Abbr]]&amp;"_"&amp;T2_RDL_Index_t_2[[#This Row],[IC_PN]]&amp;".xlsx","リファレンス一覧"))</f>
        <v>リファレンス一覧</v>
      </c>
      <c r="F432" s="3" t="s">
        <v>1238</v>
      </c>
      <c r="G432" s="5" t="s">
        <v>585</v>
      </c>
      <c r="H432" s="14" t="s">
        <v>990</v>
      </c>
      <c r="I432" s="3" t="s">
        <v>990</v>
      </c>
      <c r="J432" s="14" t="s">
        <v>990</v>
      </c>
    </row>
    <row r="433" spans="1:10" ht="13.8" x14ac:dyDescent="0.25">
      <c r="A433" s="2">
        <v>418</v>
      </c>
      <c r="B433" s="4" t="s">
        <v>618</v>
      </c>
      <c r="C433" s="3" t="s">
        <v>171</v>
      </c>
      <c r="D433" s="3" t="s">
        <v>178</v>
      </c>
      <c r="E433" s="16" t="str">
        <f ca="1">IF(T2_RDL_Index_t_2[[#This Row],[AECQ_Focus]]="YES",HYPERLINK(LEFT(CELL("filename",A418),FIND("[",CELL("filename",A418))-1)&amp;"\Automotive\"&amp;T2_RDL_Index_t_2[[#This Row],[Mfr_Abbr]]&amp;"_"&amp;T2_RDL_Index_t_2[[#This Row],[IC_PN]]&amp;".xlsx","リファレンス一覧"),HYPERLINK(LEFT(CELL("filename",A418),FIND("[",CELL("filename",A418))-1)&amp;T2_RDL_Index_t_2[[#This Row],[Mfr_Abbr]]&amp;"_"&amp;T2_RDL_Index_t_2[[#This Row],[IC_PN]]&amp;".xlsx","リファレンス一覧"))</f>
        <v>リファレンス一覧</v>
      </c>
      <c r="F433" s="3" t="s">
        <v>1959</v>
      </c>
      <c r="G433" s="5" t="s">
        <v>585</v>
      </c>
      <c r="H433" s="14" t="s">
        <v>1851</v>
      </c>
      <c r="I433" s="3" t="s">
        <v>1889</v>
      </c>
      <c r="J433" s="14" t="s">
        <v>1921</v>
      </c>
    </row>
    <row r="434" spans="1:10" ht="13.8" x14ac:dyDescent="0.25">
      <c r="A434" s="6">
        <v>419</v>
      </c>
      <c r="B434" s="4" t="s">
        <v>618</v>
      </c>
      <c r="C434" s="3" t="s">
        <v>171</v>
      </c>
      <c r="D434" s="3" t="s">
        <v>460</v>
      </c>
      <c r="E434" s="16" t="str">
        <f ca="1">IF(T2_RDL_Index_t_2[[#This Row],[AECQ_Focus]]="YES",HYPERLINK(LEFT(CELL("filename",A419),FIND("[",CELL("filename",A419))-1)&amp;"\Automotive\"&amp;T2_RDL_Index_t_2[[#This Row],[Mfr_Abbr]]&amp;"_"&amp;T2_RDL_Index_t_2[[#This Row],[IC_PN]]&amp;".xlsx","リファレンス一覧"),HYPERLINK(LEFT(CELL("filename",A419),FIND("[",CELL("filename",A419))-1)&amp;T2_RDL_Index_t_2[[#This Row],[Mfr_Abbr]]&amp;"_"&amp;T2_RDL_Index_t_2[[#This Row],[IC_PN]]&amp;".xlsx","リファレンス一覧"))</f>
        <v>リファレンス一覧</v>
      </c>
      <c r="F434" s="3" t="s">
        <v>1239</v>
      </c>
      <c r="G434" s="5" t="s">
        <v>585</v>
      </c>
      <c r="H434" s="14" t="s">
        <v>1851</v>
      </c>
      <c r="I434" s="3" t="s">
        <v>1852</v>
      </c>
      <c r="J434" s="14" t="s">
        <v>1921</v>
      </c>
    </row>
    <row r="435" spans="1:10" ht="13.8" x14ac:dyDescent="0.25">
      <c r="A435" s="2">
        <v>420</v>
      </c>
      <c r="B435" s="4" t="s">
        <v>618</v>
      </c>
      <c r="C435" s="3" t="s">
        <v>171</v>
      </c>
      <c r="D435" s="3" t="s">
        <v>826</v>
      </c>
      <c r="E435" s="16" t="str">
        <f ca="1">IF(T2_RDL_Index_t_2[[#This Row],[AECQ_Focus]]="YES",HYPERLINK(LEFT(CELL("filename",A420),FIND("[",CELL("filename",A420))-1)&amp;"\Automotive\"&amp;T2_RDL_Index_t_2[[#This Row],[Mfr_Abbr]]&amp;"_"&amp;T2_RDL_Index_t_2[[#This Row],[IC_PN]]&amp;".xlsx","リファレンス一覧"),HYPERLINK(LEFT(CELL("filename",A420),FIND("[",CELL("filename",A420))-1)&amp;T2_RDL_Index_t_2[[#This Row],[Mfr_Abbr]]&amp;"_"&amp;T2_RDL_Index_t_2[[#This Row],[IC_PN]]&amp;".xlsx","リファレンス一覧"))</f>
        <v>リファレンス一覧</v>
      </c>
      <c r="F435" s="3" t="s">
        <v>2160</v>
      </c>
      <c r="G435" s="5" t="s">
        <v>585</v>
      </c>
      <c r="H435" s="14" t="s">
        <v>1851</v>
      </c>
      <c r="I435" s="3" t="s">
        <v>1852</v>
      </c>
      <c r="J435" s="14" t="s">
        <v>1921</v>
      </c>
    </row>
    <row r="436" spans="1:10" ht="13.8" x14ac:dyDescent="0.25">
      <c r="A436" s="6">
        <v>421</v>
      </c>
      <c r="B436" s="4" t="s">
        <v>618</v>
      </c>
      <c r="C436" s="3" t="s">
        <v>171</v>
      </c>
      <c r="D436" s="3" t="s">
        <v>179</v>
      </c>
      <c r="E436" s="16" t="str">
        <f ca="1">IF(T2_RDL_Index_t_2[[#This Row],[AECQ_Focus]]="YES",HYPERLINK(LEFT(CELL("filename",A421),FIND("[",CELL("filename",A421))-1)&amp;"\Automotive\"&amp;T2_RDL_Index_t_2[[#This Row],[Mfr_Abbr]]&amp;"_"&amp;T2_RDL_Index_t_2[[#This Row],[IC_PN]]&amp;".xlsx","リファレンス一覧"),HYPERLINK(LEFT(CELL("filename",A421),FIND("[",CELL("filename",A421))-1)&amp;T2_RDL_Index_t_2[[#This Row],[Mfr_Abbr]]&amp;"_"&amp;T2_RDL_Index_t_2[[#This Row],[IC_PN]]&amp;".xlsx","リファレンス一覧"))</f>
        <v>リファレンス一覧</v>
      </c>
      <c r="F436" s="3" t="s">
        <v>1240</v>
      </c>
      <c r="G436" s="5" t="s">
        <v>585</v>
      </c>
      <c r="H436" s="14" t="s">
        <v>990</v>
      </c>
      <c r="I436" s="3" t="s">
        <v>990</v>
      </c>
      <c r="J436" s="14" t="s">
        <v>990</v>
      </c>
    </row>
    <row r="437" spans="1:10" ht="13.8" x14ac:dyDescent="0.25">
      <c r="A437" s="2">
        <v>422</v>
      </c>
      <c r="B437" s="4" t="s">
        <v>618</v>
      </c>
      <c r="C437" s="3" t="s">
        <v>171</v>
      </c>
      <c r="D437" s="3" t="s">
        <v>1612</v>
      </c>
      <c r="E437" s="16" t="str">
        <f ca="1">IF(T2_RDL_Index_t_2[[#This Row],[AECQ_Focus]]="YES",HYPERLINK(LEFT(CELL("filename",A422),FIND("[",CELL("filename",A422))-1)&amp;"\Automotive\"&amp;T2_RDL_Index_t_2[[#This Row],[Mfr_Abbr]]&amp;"_"&amp;T2_RDL_Index_t_2[[#This Row],[IC_PN]]&amp;".xlsx","リファレンス一覧"),HYPERLINK(LEFT(CELL("filename",A422),FIND("[",CELL("filename",A422))-1)&amp;T2_RDL_Index_t_2[[#This Row],[Mfr_Abbr]]&amp;"_"&amp;T2_RDL_Index_t_2[[#This Row],[IC_PN]]&amp;".xlsx","リファレンス一覧"))</f>
        <v>リファレンス一覧</v>
      </c>
      <c r="F437" s="3" t="s">
        <v>1613</v>
      </c>
      <c r="G437" s="5" t="s">
        <v>585</v>
      </c>
      <c r="H437" s="14" t="s">
        <v>894</v>
      </c>
      <c r="I437" s="3" t="s">
        <v>952</v>
      </c>
      <c r="J437" s="14" t="s">
        <v>953</v>
      </c>
    </row>
    <row r="438" spans="1:10" ht="13.8" x14ac:dyDescent="0.25">
      <c r="A438" s="6">
        <v>423</v>
      </c>
      <c r="B438" s="4" t="s">
        <v>618</v>
      </c>
      <c r="C438" s="3" t="s">
        <v>171</v>
      </c>
      <c r="D438" s="3" t="s">
        <v>1614</v>
      </c>
      <c r="E438" s="16" t="str">
        <f ca="1">IF(T2_RDL_Index_t_2[[#This Row],[AECQ_Focus]]="YES",HYPERLINK(LEFT(CELL("filename",A423),FIND("[",CELL("filename",A423))-1)&amp;"\Automotive\"&amp;T2_RDL_Index_t_2[[#This Row],[Mfr_Abbr]]&amp;"_"&amp;T2_RDL_Index_t_2[[#This Row],[IC_PN]]&amp;".xlsx","リファレンス一覧"),HYPERLINK(LEFT(CELL("filename",A423),FIND("[",CELL("filename",A423))-1)&amp;T2_RDL_Index_t_2[[#This Row],[Mfr_Abbr]]&amp;"_"&amp;T2_RDL_Index_t_2[[#This Row],[IC_PN]]&amp;".xlsx","リファレンス一覧"))</f>
        <v>リファレンス一覧</v>
      </c>
      <c r="F438" s="3" t="s">
        <v>1615</v>
      </c>
      <c r="G438" s="5" t="s">
        <v>585</v>
      </c>
      <c r="H438" s="14" t="s">
        <v>894</v>
      </c>
      <c r="I438" s="3" t="s">
        <v>952</v>
      </c>
      <c r="J438" s="14" t="s">
        <v>953</v>
      </c>
    </row>
    <row r="439" spans="1:10" ht="13.8" x14ac:dyDescent="0.25">
      <c r="A439" s="2">
        <v>424</v>
      </c>
      <c r="B439" s="4" t="s">
        <v>618</v>
      </c>
      <c r="C439" s="3" t="s">
        <v>171</v>
      </c>
      <c r="D439" s="3" t="s">
        <v>797</v>
      </c>
      <c r="E439" s="16" t="str">
        <f ca="1">IF(T2_RDL_Index_t_2[[#This Row],[AECQ_Focus]]="YES",HYPERLINK(LEFT(CELL("filename",A424),FIND("[",CELL("filename",A424))-1)&amp;"\Automotive\"&amp;T2_RDL_Index_t_2[[#This Row],[Mfr_Abbr]]&amp;"_"&amp;T2_RDL_Index_t_2[[#This Row],[IC_PN]]&amp;".xlsx","リファレンス一覧"),HYPERLINK(LEFT(CELL("filename",A424),FIND("[",CELL("filename",A424))-1)&amp;T2_RDL_Index_t_2[[#This Row],[Mfr_Abbr]]&amp;"_"&amp;T2_RDL_Index_t_2[[#This Row],[IC_PN]]&amp;".xlsx","リファレンス一覧"))</f>
        <v>リファレンス一覧</v>
      </c>
      <c r="F439" s="3" t="s">
        <v>1241</v>
      </c>
      <c r="G439" s="5" t="s">
        <v>585</v>
      </c>
      <c r="H439" s="14" t="s">
        <v>1851</v>
      </c>
      <c r="I439" s="3" t="s">
        <v>1852</v>
      </c>
      <c r="J439" s="14" t="s">
        <v>1921</v>
      </c>
    </row>
    <row r="440" spans="1:10" ht="13.8" x14ac:dyDescent="0.25">
      <c r="A440" s="6">
        <v>425</v>
      </c>
      <c r="B440" s="4" t="s">
        <v>618</v>
      </c>
      <c r="C440" s="3" t="s">
        <v>171</v>
      </c>
      <c r="D440" s="3" t="s">
        <v>1688</v>
      </c>
      <c r="E440" s="16" t="str">
        <f ca="1">IF(T2_RDL_Index_t_2[[#This Row],[AECQ_Focus]]="YES",HYPERLINK(LEFT(CELL("filename",A425),FIND("[",CELL("filename",A425))-1)&amp;"\Automotive\"&amp;T2_RDL_Index_t_2[[#This Row],[Mfr_Abbr]]&amp;"_"&amp;T2_RDL_Index_t_2[[#This Row],[IC_PN]]&amp;".xlsx","リファレンス一覧"),HYPERLINK(LEFT(CELL("filename",A425),FIND("[",CELL("filename",A425))-1)&amp;T2_RDL_Index_t_2[[#This Row],[Mfr_Abbr]]&amp;"_"&amp;T2_RDL_Index_t_2[[#This Row],[IC_PN]]&amp;".xlsx","リファレンス一覧"))</f>
        <v>リファレンス一覧</v>
      </c>
      <c r="F440" s="3" t="s">
        <v>1689</v>
      </c>
      <c r="G440" s="5" t="s">
        <v>585</v>
      </c>
      <c r="H440" s="14" t="s">
        <v>1851</v>
      </c>
      <c r="I440" s="3" t="s">
        <v>1852</v>
      </c>
      <c r="J440" s="14" t="s">
        <v>1921</v>
      </c>
    </row>
    <row r="441" spans="1:10" ht="13.8" x14ac:dyDescent="0.25">
      <c r="A441" s="2">
        <v>426</v>
      </c>
      <c r="B441" s="4" t="s">
        <v>618</v>
      </c>
      <c r="C441" s="3" t="s">
        <v>171</v>
      </c>
      <c r="D441" s="3" t="s">
        <v>499</v>
      </c>
      <c r="E441" s="16" t="str">
        <f ca="1">IF(T2_RDL_Index_t_2[[#This Row],[AECQ_Focus]]="YES",HYPERLINK(LEFT(CELL("filename",A426),FIND("[",CELL("filename",A426))-1)&amp;"\Automotive\"&amp;T2_RDL_Index_t_2[[#This Row],[Mfr_Abbr]]&amp;"_"&amp;T2_RDL_Index_t_2[[#This Row],[IC_PN]]&amp;".xlsx","リファレンス一覧"),HYPERLINK(LEFT(CELL("filename",A426),FIND("[",CELL("filename",A426))-1)&amp;T2_RDL_Index_t_2[[#This Row],[Mfr_Abbr]]&amp;"_"&amp;T2_RDL_Index_t_2[[#This Row],[IC_PN]]&amp;".xlsx","リファレンス一覧"))</f>
        <v>リファレンス一覧</v>
      </c>
      <c r="F441" s="3" t="s">
        <v>1242</v>
      </c>
      <c r="G441" s="5" t="s">
        <v>585</v>
      </c>
      <c r="H441" s="14" t="s">
        <v>1851</v>
      </c>
      <c r="I441" s="3" t="s">
        <v>1852</v>
      </c>
      <c r="J441" s="14" t="s">
        <v>1921</v>
      </c>
    </row>
    <row r="442" spans="1:10" ht="13.8" x14ac:dyDescent="0.25">
      <c r="A442" s="6">
        <v>427</v>
      </c>
      <c r="B442" s="4" t="s">
        <v>618</v>
      </c>
      <c r="C442" s="3" t="s">
        <v>171</v>
      </c>
      <c r="D442" s="3" t="s">
        <v>180</v>
      </c>
      <c r="E442" s="16" t="str">
        <f ca="1">IF(T2_RDL_Index_t_2[[#This Row],[AECQ_Focus]]="YES",HYPERLINK(LEFT(CELL("filename",A427),FIND("[",CELL("filename",A427))-1)&amp;"\Automotive\"&amp;T2_RDL_Index_t_2[[#This Row],[Mfr_Abbr]]&amp;"_"&amp;T2_RDL_Index_t_2[[#This Row],[IC_PN]]&amp;".xlsx","リファレンス一覧"),HYPERLINK(LEFT(CELL("filename",A427),FIND("[",CELL("filename",A427))-1)&amp;T2_RDL_Index_t_2[[#This Row],[Mfr_Abbr]]&amp;"_"&amp;T2_RDL_Index_t_2[[#This Row],[IC_PN]]&amp;".xlsx","リファレンス一覧"))</f>
        <v>リファレンス一覧</v>
      </c>
      <c r="F442" s="3" t="s">
        <v>1243</v>
      </c>
      <c r="G442" s="5" t="s">
        <v>585</v>
      </c>
      <c r="H442" s="14" t="s">
        <v>990</v>
      </c>
      <c r="I442" s="3" t="s">
        <v>990</v>
      </c>
      <c r="J442" s="14" t="s">
        <v>990</v>
      </c>
    </row>
    <row r="443" spans="1:10" ht="13.8" x14ac:dyDescent="0.25">
      <c r="A443" s="2">
        <v>428</v>
      </c>
      <c r="B443" s="4" t="s">
        <v>618</v>
      </c>
      <c r="C443" s="3" t="s">
        <v>171</v>
      </c>
      <c r="D443" s="3" t="s">
        <v>181</v>
      </c>
      <c r="E443" s="16" t="str">
        <f ca="1">IF(T2_RDL_Index_t_2[[#This Row],[AECQ_Focus]]="YES",HYPERLINK(LEFT(CELL("filename",A428),FIND("[",CELL("filename",A428))-1)&amp;"\Automotive\"&amp;T2_RDL_Index_t_2[[#This Row],[Mfr_Abbr]]&amp;"_"&amp;T2_RDL_Index_t_2[[#This Row],[IC_PN]]&amp;".xlsx","リファレンス一覧"),HYPERLINK(LEFT(CELL("filename",A428),FIND("[",CELL("filename",A428))-1)&amp;T2_RDL_Index_t_2[[#This Row],[Mfr_Abbr]]&amp;"_"&amp;T2_RDL_Index_t_2[[#This Row],[IC_PN]]&amp;".xlsx","リファレンス一覧"))</f>
        <v>リファレンス一覧</v>
      </c>
      <c r="F443" s="3" t="s">
        <v>1244</v>
      </c>
      <c r="G443" s="5" t="s">
        <v>585</v>
      </c>
      <c r="H443" s="14" t="s">
        <v>990</v>
      </c>
      <c r="I443" s="3" t="s">
        <v>990</v>
      </c>
      <c r="J443" s="14" t="s">
        <v>990</v>
      </c>
    </row>
    <row r="444" spans="1:10" ht="13.8" x14ac:dyDescent="0.25">
      <c r="A444" s="6">
        <v>429</v>
      </c>
      <c r="B444" s="4" t="s">
        <v>618</v>
      </c>
      <c r="C444" s="3" t="s">
        <v>171</v>
      </c>
      <c r="D444" s="3" t="s">
        <v>493</v>
      </c>
      <c r="E444" s="16" t="str">
        <f ca="1">IF(T2_RDL_Index_t_2[[#This Row],[AECQ_Focus]]="YES",HYPERLINK(LEFT(CELL("filename",A429),FIND("[",CELL("filename",A429))-1)&amp;"\Automotive\"&amp;T2_RDL_Index_t_2[[#This Row],[Mfr_Abbr]]&amp;"_"&amp;T2_RDL_Index_t_2[[#This Row],[IC_PN]]&amp;".xlsx","リファレンス一覧"),HYPERLINK(LEFT(CELL("filename",A429),FIND("[",CELL("filename",A429))-1)&amp;T2_RDL_Index_t_2[[#This Row],[Mfr_Abbr]]&amp;"_"&amp;T2_RDL_Index_t_2[[#This Row],[IC_PN]]&amp;".xlsx","リファレンス一覧"))</f>
        <v>リファレンス一覧</v>
      </c>
      <c r="F444" s="3" t="s">
        <v>1245</v>
      </c>
      <c r="G444" s="5" t="s">
        <v>585</v>
      </c>
      <c r="H444" s="14" t="s">
        <v>1851</v>
      </c>
      <c r="I444" s="3" t="s">
        <v>1852</v>
      </c>
      <c r="J444" s="14" t="s">
        <v>1921</v>
      </c>
    </row>
    <row r="445" spans="1:10" ht="13.8" x14ac:dyDescent="0.25">
      <c r="A445" s="2">
        <v>430</v>
      </c>
      <c r="B445" s="4" t="s">
        <v>618</v>
      </c>
      <c r="C445" s="3" t="s">
        <v>171</v>
      </c>
      <c r="D445" s="3" t="s">
        <v>2299</v>
      </c>
      <c r="E445" s="16" t="str">
        <f ca="1">IF(T2_RDL_Index_t_2[[#This Row],[AECQ_Focus]]="YES",HYPERLINK(LEFT(CELL("filename",A430),FIND("[",CELL("filename",A430))-1)&amp;"\Automotive\"&amp;T2_RDL_Index_t_2[[#This Row],[Mfr_Abbr]]&amp;"_"&amp;T2_RDL_Index_t_2[[#This Row],[IC_PN]]&amp;".xlsx","リファレンス一覧"),HYPERLINK(LEFT(CELL("filename",A430),FIND("[",CELL("filename",A430))-1)&amp;T2_RDL_Index_t_2[[#This Row],[Mfr_Abbr]]&amp;"_"&amp;T2_RDL_Index_t_2[[#This Row],[IC_PN]]&amp;".xlsx","リファレンス一覧"))</f>
        <v>リファレンス一覧</v>
      </c>
      <c r="F445" s="14" t="s">
        <v>2300</v>
      </c>
      <c r="G445" s="5" t="s">
        <v>585</v>
      </c>
      <c r="H445" s="14" t="s">
        <v>1851</v>
      </c>
      <c r="I445" s="3" t="s">
        <v>1852</v>
      </c>
      <c r="J445" s="3" t="s">
        <v>1921</v>
      </c>
    </row>
    <row r="446" spans="1:10" ht="13.8" x14ac:dyDescent="0.25">
      <c r="A446" s="6">
        <v>431</v>
      </c>
      <c r="B446" s="4" t="s">
        <v>618</v>
      </c>
      <c r="C446" s="3" t="s">
        <v>171</v>
      </c>
      <c r="D446" s="3" t="s">
        <v>182</v>
      </c>
      <c r="E446" s="16" t="str">
        <f ca="1">IF(T2_RDL_Index_t_2[[#This Row],[AECQ_Focus]]="YES",HYPERLINK(LEFT(CELL("filename",A431),FIND("[",CELL("filename",A431))-1)&amp;"\Automotive\"&amp;T2_RDL_Index_t_2[[#This Row],[Mfr_Abbr]]&amp;"_"&amp;T2_RDL_Index_t_2[[#This Row],[IC_PN]]&amp;".xlsx","リファレンス一覧"),HYPERLINK(LEFT(CELL("filename",A431),FIND("[",CELL("filename",A431))-1)&amp;T2_RDL_Index_t_2[[#This Row],[Mfr_Abbr]]&amp;"_"&amp;T2_RDL_Index_t_2[[#This Row],[IC_PN]]&amp;".xlsx","リファレンス一覧"))</f>
        <v>リファレンス一覧</v>
      </c>
      <c r="F446" s="3" t="s">
        <v>1246</v>
      </c>
      <c r="G446" s="5" t="s">
        <v>585</v>
      </c>
      <c r="H446" s="14" t="s">
        <v>990</v>
      </c>
      <c r="I446" s="3" t="s">
        <v>990</v>
      </c>
      <c r="J446" s="14" t="s">
        <v>990</v>
      </c>
    </row>
    <row r="447" spans="1:10" ht="13.8" x14ac:dyDescent="0.25">
      <c r="A447" s="2">
        <v>432</v>
      </c>
      <c r="B447" s="4" t="s">
        <v>618</v>
      </c>
      <c r="C447" s="3" t="s">
        <v>171</v>
      </c>
      <c r="D447" s="3" t="s">
        <v>500</v>
      </c>
      <c r="E447" s="16" t="str">
        <f ca="1">IF(T2_RDL_Index_t_2[[#This Row],[AECQ_Focus]]="YES",HYPERLINK(LEFT(CELL("filename",A432),FIND("[",CELL("filename",A432))-1)&amp;"\Automotive\"&amp;T2_RDL_Index_t_2[[#This Row],[Mfr_Abbr]]&amp;"_"&amp;T2_RDL_Index_t_2[[#This Row],[IC_PN]]&amp;".xlsx","リファレンス一覧"),HYPERLINK(LEFT(CELL("filename",A432),FIND("[",CELL("filename",A432))-1)&amp;T2_RDL_Index_t_2[[#This Row],[Mfr_Abbr]]&amp;"_"&amp;T2_RDL_Index_t_2[[#This Row],[IC_PN]]&amp;".xlsx","リファレンス一覧"))</f>
        <v>リファレンス一覧</v>
      </c>
      <c r="F447" s="3" t="s">
        <v>1247</v>
      </c>
      <c r="G447" s="5" t="s">
        <v>585</v>
      </c>
      <c r="H447" s="14" t="s">
        <v>1851</v>
      </c>
      <c r="I447" s="3" t="s">
        <v>1852</v>
      </c>
      <c r="J447" s="14" t="s">
        <v>982</v>
      </c>
    </row>
    <row r="448" spans="1:10" ht="13.8" x14ac:dyDescent="0.25">
      <c r="A448" s="6">
        <v>433</v>
      </c>
      <c r="B448" s="4" t="s">
        <v>618</v>
      </c>
      <c r="C448" s="3" t="s">
        <v>171</v>
      </c>
      <c r="D448" s="3" t="s">
        <v>798</v>
      </c>
      <c r="E448" s="16" t="str">
        <f ca="1">IF(T2_RDL_Index_t_2[[#This Row],[AECQ_Focus]]="YES",HYPERLINK(LEFT(CELL("filename",A433),FIND("[",CELL("filename",A433))-1)&amp;"\Automotive\"&amp;T2_RDL_Index_t_2[[#This Row],[Mfr_Abbr]]&amp;"_"&amp;T2_RDL_Index_t_2[[#This Row],[IC_PN]]&amp;".xlsx","リファレンス一覧"),HYPERLINK(LEFT(CELL("filename",A433),FIND("[",CELL("filename",A433))-1)&amp;T2_RDL_Index_t_2[[#This Row],[Mfr_Abbr]]&amp;"_"&amp;T2_RDL_Index_t_2[[#This Row],[IC_PN]]&amp;".xlsx","リファレンス一覧"))</f>
        <v>リファレンス一覧</v>
      </c>
      <c r="F448" s="3" t="s">
        <v>1248</v>
      </c>
      <c r="G448" s="5" t="s">
        <v>585</v>
      </c>
      <c r="H448" s="14" t="s">
        <v>894</v>
      </c>
      <c r="I448" s="3" t="s">
        <v>901</v>
      </c>
      <c r="J448" s="14" t="s">
        <v>1662</v>
      </c>
    </row>
    <row r="449" spans="1:10" ht="13.8" x14ac:dyDescent="0.25">
      <c r="A449" s="2">
        <v>434</v>
      </c>
      <c r="B449" s="4" t="s">
        <v>618</v>
      </c>
      <c r="C449" s="3" t="s">
        <v>171</v>
      </c>
      <c r="D449" s="3" t="s">
        <v>183</v>
      </c>
      <c r="E449" s="16" t="str">
        <f ca="1">IF(T2_RDL_Index_t_2[[#This Row],[AECQ_Focus]]="YES",HYPERLINK(LEFT(CELL("filename",A434),FIND("[",CELL("filename",A434))-1)&amp;"\Automotive\"&amp;T2_RDL_Index_t_2[[#This Row],[Mfr_Abbr]]&amp;"_"&amp;T2_RDL_Index_t_2[[#This Row],[IC_PN]]&amp;".xlsx","リファレンス一覧"),HYPERLINK(LEFT(CELL("filename",A434),FIND("[",CELL("filename",A434))-1)&amp;T2_RDL_Index_t_2[[#This Row],[Mfr_Abbr]]&amp;"_"&amp;T2_RDL_Index_t_2[[#This Row],[IC_PN]]&amp;".xlsx","リファレンス一覧"))</f>
        <v>リファレンス一覧</v>
      </c>
      <c r="F449" s="3" t="s">
        <v>1249</v>
      </c>
      <c r="G449" s="5" t="s">
        <v>585</v>
      </c>
      <c r="H449" s="14" t="s">
        <v>990</v>
      </c>
      <c r="I449" s="3" t="s">
        <v>990</v>
      </c>
      <c r="J449" s="14" t="s">
        <v>990</v>
      </c>
    </row>
    <row r="450" spans="1:10" ht="13.8" x14ac:dyDescent="0.25">
      <c r="A450" s="6">
        <v>435</v>
      </c>
      <c r="B450" s="4" t="s">
        <v>618</v>
      </c>
      <c r="C450" s="3" t="s">
        <v>171</v>
      </c>
      <c r="D450" s="3" t="s">
        <v>494</v>
      </c>
      <c r="E450" s="16" t="str">
        <f ca="1">IF(T2_RDL_Index_t_2[[#This Row],[AECQ_Focus]]="YES",HYPERLINK(LEFT(CELL("filename",A435),FIND("[",CELL("filename",A435))-1)&amp;"\Automotive\"&amp;T2_RDL_Index_t_2[[#This Row],[Mfr_Abbr]]&amp;"_"&amp;T2_RDL_Index_t_2[[#This Row],[IC_PN]]&amp;".xlsx","リファレンス一覧"),HYPERLINK(LEFT(CELL("filename",A435),FIND("[",CELL("filename",A435))-1)&amp;T2_RDL_Index_t_2[[#This Row],[Mfr_Abbr]]&amp;"_"&amp;T2_RDL_Index_t_2[[#This Row],[IC_PN]]&amp;".xlsx","リファレンス一覧"))</f>
        <v>リファレンス一覧</v>
      </c>
      <c r="F450" s="3" t="s">
        <v>1250</v>
      </c>
      <c r="G450" s="5" t="s">
        <v>585</v>
      </c>
      <c r="H450" s="14" t="s">
        <v>1851</v>
      </c>
      <c r="I450" s="3" t="s">
        <v>1852</v>
      </c>
      <c r="J450" s="14" t="s">
        <v>1921</v>
      </c>
    </row>
    <row r="451" spans="1:10" ht="13.8" x14ac:dyDescent="0.25">
      <c r="A451" s="2">
        <v>436</v>
      </c>
      <c r="B451" s="4" t="s">
        <v>618</v>
      </c>
      <c r="C451" s="3" t="s">
        <v>171</v>
      </c>
      <c r="D451" s="3" t="s">
        <v>2054</v>
      </c>
      <c r="E451" s="16" t="str">
        <f ca="1">IF(T2_RDL_Index_t_2[[#This Row],[AECQ_Focus]]="YES",HYPERLINK(LEFT(CELL("filename",A436),FIND("[",CELL("filename",A436))-1)&amp;"\Automotive\"&amp;T2_RDL_Index_t_2[[#This Row],[Mfr_Abbr]]&amp;"_"&amp;T2_RDL_Index_t_2[[#This Row],[IC_PN]]&amp;".xlsx","リファレンス一覧"),HYPERLINK(LEFT(CELL("filename",A436),FIND("[",CELL("filename",A436))-1)&amp;T2_RDL_Index_t_2[[#This Row],[Mfr_Abbr]]&amp;"_"&amp;T2_RDL_Index_t_2[[#This Row],[IC_PN]]&amp;".xlsx","リファレンス一覧"))</f>
        <v>リファレンス一覧</v>
      </c>
      <c r="F451" s="3" t="s">
        <v>2055</v>
      </c>
      <c r="G451" s="5" t="s">
        <v>585</v>
      </c>
      <c r="H451" s="14" t="s">
        <v>1851</v>
      </c>
      <c r="I451" s="3" t="s">
        <v>1937</v>
      </c>
      <c r="J451" s="14" t="s">
        <v>1938</v>
      </c>
    </row>
    <row r="452" spans="1:10" ht="13.8" x14ac:dyDescent="0.25">
      <c r="A452" s="6">
        <v>437</v>
      </c>
      <c r="B452" s="4" t="s">
        <v>618</v>
      </c>
      <c r="C452" s="3" t="s">
        <v>171</v>
      </c>
      <c r="D452" s="3" t="s">
        <v>1690</v>
      </c>
      <c r="E452" s="16" t="str">
        <f ca="1">IF(T2_RDL_Index_t_2[[#This Row],[AECQ_Focus]]="YES",HYPERLINK(LEFT(CELL("filename",A437),FIND("[",CELL("filename",A437))-1)&amp;"\Automotive\"&amp;T2_RDL_Index_t_2[[#This Row],[Mfr_Abbr]]&amp;"_"&amp;T2_RDL_Index_t_2[[#This Row],[IC_PN]]&amp;".xlsx","リファレンス一覧"),HYPERLINK(LEFT(CELL("filename",A437),FIND("[",CELL("filename",A437))-1)&amp;T2_RDL_Index_t_2[[#This Row],[Mfr_Abbr]]&amp;"_"&amp;T2_RDL_Index_t_2[[#This Row],[IC_PN]]&amp;".xlsx","リファレンス一覧"))</f>
        <v>リファレンス一覧</v>
      </c>
      <c r="F452" s="3" t="s">
        <v>1691</v>
      </c>
      <c r="G452" s="5" t="s">
        <v>585</v>
      </c>
      <c r="H452" s="14" t="s">
        <v>1851</v>
      </c>
      <c r="I452" s="3" t="s">
        <v>1937</v>
      </c>
      <c r="J452" s="14" t="s">
        <v>1938</v>
      </c>
    </row>
    <row r="453" spans="1:10" ht="13.8" x14ac:dyDescent="0.25">
      <c r="A453" s="2">
        <v>438</v>
      </c>
      <c r="B453" s="4" t="s">
        <v>618</v>
      </c>
      <c r="C453" s="3" t="s">
        <v>171</v>
      </c>
      <c r="D453" s="3" t="s">
        <v>1692</v>
      </c>
      <c r="E453" s="16" t="str">
        <f ca="1">IF(T2_RDL_Index_t_2[[#This Row],[AECQ_Focus]]="YES",HYPERLINK(LEFT(CELL("filename",A438),FIND("[",CELL("filename",A438))-1)&amp;"\Automotive\"&amp;T2_RDL_Index_t_2[[#This Row],[Mfr_Abbr]]&amp;"_"&amp;T2_RDL_Index_t_2[[#This Row],[IC_PN]]&amp;".xlsx","リファレンス一覧"),HYPERLINK(LEFT(CELL("filename",A438),FIND("[",CELL("filename",A438))-1)&amp;T2_RDL_Index_t_2[[#This Row],[Mfr_Abbr]]&amp;"_"&amp;T2_RDL_Index_t_2[[#This Row],[IC_PN]]&amp;".xlsx","リファレンス一覧"))</f>
        <v>リファレンス一覧</v>
      </c>
      <c r="F453" s="3" t="s">
        <v>1693</v>
      </c>
      <c r="G453" s="5" t="s">
        <v>585</v>
      </c>
      <c r="H453" s="14" t="s">
        <v>1851</v>
      </c>
      <c r="I453" s="3" t="s">
        <v>1937</v>
      </c>
      <c r="J453" s="14" t="s">
        <v>1938</v>
      </c>
    </row>
    <row r="454" spans="1:10" ht="13.8" x14ac:dyDescent="0.25">
      <c r="A454" s="6">
        <v>439</v>
      </c>
      <c r="B454" s="4" t="s">
        <v>618</v>
      </c>
      <c r="C454" s="3" t="s">
        <v>171</v>
      </c>
      <c r="D454" s="3" t="s">
        <v>1694</v>
      </c>
      <c r="E454" s="16" t="str">
        <f ca="1">IF(T2_RDL_Index_t_2[[#This Row],[AECQ_Focus]]="YES",HYPERLINK(LEFT(CELL("filename",A439),FIND("[",CELL("filename",A439))-1)&amp;"\Automotive\"&amp;T2_RDL_Index_t_2[[#This Row],[Mfr_Abbr]]&amp;"_"&amp;T2_RDL_Index_t_2[[#This Row],[IC_PN]]&amp;".xlsx","リファレンス一覧"),HYPERLINK(LEFT(CELL("filename",A439),FIND("[",CELL("filename",A439))-1)&amp;T2_RDL_Index_t_2[[#This Row],[Mfr_Abbr]]&amp;"_"&amp;T2_RDL_Index_t_2[[#This Row],[IC_PN]]&amp;".xlsx","リファレンス一覧"))</f>
        <v>リファレンス一覧</v>
      </c>
      <c r="F454" s="3" t="s">
        <v>1695</v>
      </c>
      <c r="G454" s="5" t="s">
        <v>585</v>
      </c>
      <c r="H454" s="14" t="s">
        <v>1851</v>
      </c>
      <c r="I454" s="3" t="s">
        <v>1937</v>
      </c>
      <c r="J454" s="14" t="s">
        <v>1938</v>
      </c>
    </row>
    <row r="455" spans="1:10" ht="13.8" x14ac:dyDescent="0.25">
      <c r="A455" s="2">
        <v>440</v>
      </c>
      <c r="B455" s="4" t="s">
        <v>618</v>
      </c>
      <c r="C455" s="3" t="s">
        <v>171</v>
      </c>
      <c r="D455" s="3" t="s">
        <v>1696</v>
      </c>
      <c r="E455" s="16" t="str">
        <f ca="1">IF(T2_RDL_Index_t_2[[#This Row],[AECQ_Focus]]="YES",HYPERLINK(LEFT(CELL("filename",A440),FIND("[",CELL("filename",A440))-1)&amp;"\Automotive\"&amp;T2_RDL_Index_t_2[[#This Row],[Mfr_Abbr]]&amp;"_"&amp;T2_RDL_Index_t_2[[#This Row],[IC_PN]]&amp;".xlsx","リファレンス一覧"),HYPERLINK(LEFT(CELL("filename",A440),FIND("[",CELL("filename",A440))-1)&amp;T2_RDL_Index_t_2[[#This Row],[Mfr_Abbr]]&amp;"_"&amp;T2_RDL_Index_t_2[[#This Row],[IC_PN]]&amp;".xlsx","リファレンス一覧"))</f>
        <v>リファレンス一覧</v>
      </c>
      <c r="F455" s="3" t="s">
        <v>1697</v>
      </c>
      <c r="G455" s="5" t="s">
        <v>585</v>
      </c>
      <c r="H455" s="14" t="s">
        <v>1851</v>
      </c>
      <c r="I455" s="3" t="s">
        <v>1937</v>
      </c>
      <c r="J455" s="14" t="s">
        <v>1938</v>
      </c>
    </row>
    <row r="456" spans="1:10" ht="13.8" x14ac:dyDescent="0.25">
      <c r="A456" s="6">
        <v>441</v>
      </c>
      <c r="B456" s="4" t="s">
        <v>618</v>
      </c>
      <c r="C456" s="3" t="s">
        <v>171</v>
      </c>
      <c r="D456" s="3" t="s">
        <v>1698</v>
      </c>
      <c r="E456" s="16" t="str">
        <f ca="1">IF(T2_RDL_Index_t_2[[#This Row],[AECQ_Focus]]="YES",HYPERLINK(LEFT(CELL("filename",A441),FIND("[",CELL("filename",A441))-1)&amp;"\Automotive\"&amp;T2_RDL_Index_t_2[[#This Row],[Mfr_Abbr]]&amp;"_"&amp;T2_RDL_Index_t_2[[#This Row],[IC_PN]]&amp;".xlsx","リファレンス一覧"),HYPERLINK(LEFT(CELL("filename",A441),FIND("[",CELL("filename",A441))-1)&amp;T2_RDL_Index_t_2[[#This Row],[Mfr_Abbr]]&amp;"_"&amp;T2_RDL_Index_t_2[[#This Row],[IC_PN]]&amp;".xlsx","リファレンス一覧"))</f>
        <v>リファレンス一覧</v>
      </c>
      <c r="F456" s="3" t="s">
        <v>1699</v>
      </c>
      <c r="G456" s="5" t="s">
        <v>585</v>
      </c>
      <c r="H456" s="14" t="s">
        <v>1851</v>
      </c>
      <c r="I456" s="3" t="s">
        <v>1852</v>
      </c>
      <c r="J456" s="14" t="s">
        <v>1062</v>
      </c>
    </row>
    <row r="457" spans="1:10" ht="13.8" x14ac:dyDescent="0.25">
      <c r="A457" s="2">
        <v>442</v>
      </c>
      <c r="B457" s="4" t="s">
        <v>618</v>
      </c>
      <c r="C457" s="3" t="s">
        <v>171</v>
      </c>
      <c r="D457" s="3" t="s">
        <v>1637</v>
      </c>
      <c r="E457" s="16" t="str">
        <f ca="1">IF(T2_RDL_Index_t_2[[#This Row],[AECQ_Focus]]="YES",HYPERLINK(LEFT(CELL("filename",A442),FIND("[",CELL("filename",A442))-1)&amp;"\Automotive\"&amp;T2_RDL_Index_t_2[[#This Row],[Mfr_Abbr]]&amp;"_"&amp;T2_RDL_Index_t_2[[#This Row],[IC_PN]]&amp;".xlsx","リファレンス一覧"),HYPERLINK(LEFT(CELL("filename",A442),FIND("[",CELL("filename",A442))-1)&amp;T2_RDL_Index_t_2[[#This Row],[Mfr_Abbr]]&amp;"_"&amp;T2_RDL_Index_t_2[[#This Row],[IC_PN]]&amp;".xlsx","リファレンス一覧"))</f>
        <v>リファレンス一覧</v>
      </c>
      <c r="F457" s="3" t="s">
        <v>2161</v>
      </c>
      <c r="G457" s="5" t="s">
        <v>585</v>
      </c>
      <c r="H457" s="14" t="s">
        <v>1851</v>
      </c>
      <c r="I457" s="3" t="s">
        <v>1937</v>
      </c>
      <c r="J457" s="14" t="s">
        <v>1938</v>
      </c>
    </row>
    <row r="458" spans="1:10" ht="13.8" x14ac:dyDescent="0.25">
      <c r="A458" s="6">
        <v>443</v>
      </c>
      <c r="B458" s="4" t="s">
        <v>618</v>
      </c>
      <c r="C458" s="3" t="s">
        <v>171</v>
      </c>
      <c r="D458" s="3" t="s">
        <v>2056</v>
      </c>
      <c r="E458" s="16" t="str">
        <f ca="1">IF(T2_RDL_Index_t_2[[#This Row],[AECQ_Focus]]="YES",HYPERLINK(LEFT(CELL("filename",A443),FIND("[",CELL("filename",A443))-1)&amp;"\Automotive\"&amp;T2_RDL_Index_t_2[[#This Row],[Mfr_Abbr]]&amp;"_"&amp;T2_RDL_Index_t_2[[#This Row],[IC_PN]]&amp;".xlsx","リファレンス一覧"),HYPERLINK(LEFT(CELL("filename",A443),FIND("[",CELL("filename",A443))-1)&amp;T2_RDL_Index_t_2[[#This Row],[Mfr_Abbr]]&amp;"_"&amp;T2_RDL_Index_t_2[[#This Row],[IC_PN]]&amp;".xlsx","リファレンス一覧"))</f>
        <v>リファレンス一覧</v>
      </c>
      <c r="F458" s="3" t="s">
        <v>2162</v>
      </c>
      <c r="G458" s="5" t="s">
        <v>585</v>
      </c>
      <c r="H458" s="14" t="s">
        <v>1851</v>
      </c>
      <c r="I458" s="3" t="s">
        <v>1937</v>
      </c>
      <c r="J458" s="14" t="s">
        <v>1938</v>
      </c>
    </row>
    <row r="459" spans="1:10" ht="13.8" x14ac:dyDescent="0.25">
      <c r="A459" s="2">
        <v>444</v>
      </c>
      <c r="B459" s="4" t="s">
        <v>618</v>
      </c>
      <c r="C459" s="3" t="s">
        <v>171</v>
      </c>
      <c r="D459" s="3" t="s">
        <v>1616</v>
      </c>
      <c r="E459" s="16" t="str">
        <f ca="1">IF(T2_RDL_Index_t_2[[#This Row],[AECQ_Focus]]="YES",HYPERLINK(LEFT(CELL("filename",A444),FIND("[",CELL("filename",A444))-1)&amp;"\Automotive\"&amp;T2_RDL_Index_t_2[[#This Row],[Mfr_Abbr]]&amp;"_"&amp;T2_RDL_Index_t_2[[#This Row],[IC_PN]]&amp;".xlsx","リファレンス一覧"),HYPERLINK(LEFT(CELL("filename",A444),FIND("[",CELL("filename",A444))-1)&amp;T2_RDL_Index_t_2[[#This Row],[Mfr_Abbr]]&amp;"_"&amp;T2_RDL_Index_t_2[[#This Row],[IC_PN]]&amp;".xlsx","リファレンス一覧"))</f>
        <v>リファレンス一覧</v>
      </c>
      <c r="F459" s="3" t="s">
        <v>1617</v>
      </c>
      <c r="G459" s="5" t="s">
        <v>585</v>
      </c>
      <c r="H459" s="14" t="s">
        <v>1851</v>
      </c>
      <c r="I459" s="3" t="s">
        <v>1937</v>
      </c>
      <c r="J459" s="14" t="s">
        <v>1938</v>
      </c>
    </row>
    <row r="460" spans="1:10" ht="13.8" x14ac:dyDescent="0.25">
      <c r="A460" s="6">
        <v>445</v>
      </c>
      <c r="B460" s="4" t="s">
        <v>618</v>
      </c>
      <c r="C460" s="3" t="s">
        <v>171</v>
      </c>
      <c r="D460" s="3" t="s">
        <v>1749</v>
      </c>
      <c r="E460" s="16" t="str">
        <f ca="1">IF(T2_RDL_Index_t_2[[#This Row],[AECQ_Focus]]="YES",HYPERLINK(LEFT(CELL("filename",A445),FIND("[",CELL("filename",A445))-1)&amp;"\Automotive\"&amp;T2_RDL_Index_t_2[[#This Row],[Mfr_Abbr]]&amp;"_"&amp;T2_RDL_Index_t_2[[#This Row],[IC_PN]]&amp;".xlsx","リファレンス一覧"),HYPERLINK(LEFT(CELL("filename",A445),FIND("[",CELL("filename",A445))-1)&amp;T2_RDL_Index_t_2[[#This Row],[Mfr_Abbr]]&amp;"_"&amp;T2_RDL_Index_t_2[[#This Row],[IC_PN]]&amp;".xlsx","リファレンス一覧"))</f>
        <v>リファレンス一覧</v>
      </c>
      <c r="F460" s="3" t="s">
        <v>1750</v>
      </c>
      <c r="G460" s="5" t="s">
        <v>585</v>
      </c>
      <c r="H460" s="14" t="s">
        <v>1851</v>
      </c>
      <c r="I460" s="3" t="s">
        <v>1903</v>
      </c>
      <c r="J460" s="14" t="s">
        <v>1999</v>
      </c>
    </row>
    <row r="461" spans="1:10" ht="13.8" x14ac:dyDescent="0.25">
      <c r="A461" s="2">
        <v>446</v>
      </c>
      <c r="B461" s="4" t="s">
        <v>618</v>
      </c>
      <c r="C461" s="3" t="s">
        <v>171</v>
      </c>
      <c r="D461" s="3" t="s">
        <v>1751</v>
      </c>
      <c r="E461" s="16" t="str">
        <f ca="1">IF(T2_RDL_Index_t_2[[#This Row],[AECQ_Focus]]="YES",HYPERLINK(LEFT(CELL("filename",A446),FIND("[",CELL("filename",A446))-1)&amp;"\Automotive\"&amp;T2_RDL_Index_t_2[[#This Row],[Mfr_Abbr]]&amp;"_"&amp;T2_RDL_Index_t_2[[#This Row],[IC_PN]]&amp;".xlsx","リファレンス一覧"),HYPERLINK(LEFT(CELL("filename",A446),FIND("[",CELL("filename",A446))-1)&amp;T2_RDL_Index_t_2[[#This Row],[Mfr_Abbr]]&amp;"_"&amp;T2_RDL_Index_t_2[[#This Row],[IC_PN]]&amp;".xlsx","リファレンス一覧"))</f>
        <v>リファレンス一覧</v>
      </c>
      <c r="F461" s="3" t="s">
        <v>1752</v>
      </c>
      <c r="G461" s="5" t="s">
        <v>585</v>
      </c>
      <c r="H461" s="14" t="s">
        <v>1851</v>
      </c>
      <c r="I461" s="3" t="s">
        <v>1903</v>
      </c>
      <c r="J461" s="14" t="s">
        <v>1999</v>
      </c>
    </row>
    <row r="462" spans="1:10" ht="13.8" x14ac:dyDescent="0.25">
      <c r="A462" s="6">
        <v>447</v>
      </c>
      <c r="B462" s="4" t="s">
        <v>618</v>
      </c>
      <c r="C462" s="3" t="s">
        <v>171</v>
      </c>
      <c r="D462" s="3" t="s">
        <v>1753</v>
      </c>
      <c r="E462" s="16" t="str">
        <f ca="1">IF(T2_RDL_Index_t_2[[#This Row],[AECQ_Focus]]="YES",HYPERLINK(LEFT(CELL("filename",A447),FIND("[",CELL("filename",A447))-1)&amp;"\Automotive\"&amp;T2_RDL_Index_t_2[[#This Row],[Mfr_Abbr]]&amp;"_"&amp;T2_RDL_Index_t_2[[#This Row],[IC_PN]]&amp;".xlsx","リファレンス一覧"),HYPERLINK(LEFT(CELL("filename",A447),FIND("[",CELL("filename",A447))-1)&amp;T2_RDL_Index_t_2[[#This Row],[Mfr_Abbr]]&amp;"_"&amp;T2_RDL_Index_t_2[[#This Row],[IC_PN]]&amp;".xlsx","リファレンス一覧"))</f>
        <v>リファレンス一覧</v>
      </c>
      <c r="F462" s="3" t="s">
        <v>1754</v>
      </c>
      <c r="G462" s="5" t="s">
        <v>585</v>
      </c>
      <c r="H462" s="14" t="s">
        <v>1851</v>
      </c>
      <c r="I462" s="3" t="s">
        <v>1903</v>
      </c>
      <c r="J462" s="14" t="s">
        <v>896</v>
      </c>
    </row>
    <row r="463" spans="1:10" ht="13.8" x14ac:dyDescent="0.25">
      <c r="A463" s="2">
        <v>448</v>
      </c>
      <c r="B463" s="4" t="s">
        <v>618</v>
      </c>
      <c r="C463" s="3" t="s">
        <v>171</v>
      </c>
      <c r="D463" s="3" t="s">
        <v>773</v>
      </c>
      <c r="E463" s="16" t="str">
        <f ca="1">IF(T2_RDL_Index_t_2[[#This Row],[AECQ_Focus]]="YES",HYPERLINK(LEFT(CELL("filename",A448),FIND("[",CELL("filename",A448))-1)&amp;"\Automotive\"&amp;T2_RDL_Index_t_2[[#This Row],[Mfr_Abbr]]&amp;"_"&amp;T2_RDL_Index_t_2[[#This Row],[IC_PN]]&amp;".xlsx","リファレンス一覧"),HYPERLINK(LEFT(CELL("filename",A448),FIND("[",CELL("filename",A448))-1)&amp;T2_RDL_Index_t_2[[#This Row],[Mfr_Abbr]]&amp;"_"&amp;T2_RDL_Index_t_2[[#This Row],[IC_PN]]&amp;".xlsx","リファレンス一覧"))</f>
        <v>リファレンス一覧</v>
      </c>
      <c r="F463" s="3" t="s">
        <v>1251</v>
      </c>
      <c r="G463" s="5" t="s">
        <v>585</v>
      </c>
      <c r="H463" s="14" t="s">
        <v>894</v>
      </c>
      <c r="I463" s="3" t="s">
        <v>901</v>
      </c>
      <c r="J463" s="14" t="s">
        <v>1662</v>
      </c>
    </row>
    <row r="464" spans="1:10" ht="13.8" x14ac:dyDescent="0.25">
      <c r="A464" s="6">
        <v>449</v>
      </c>
      <c r="B464" s="4" t="s">
        <v>620</v>
      </c>
      <c r="C464" s="3" t="s">
        <v>599</v>
      </c>
      <c r="D464" s="3" t="s">
        <v>186</v>
      </c>
      <c r="E464" s="16" t="str">
        <f ca="1">IF(T2_RDL_Index_t_2[[#This Row],[AECQ_Focus]]="YES",HYPERLINK(LEFT(CELL("filename",A449),FIND("[",CELL("filename",A449))-1)&amp;"\Automotive\"&amp;T2_RDL_Index_t_2[[#This Row],[Mfr_Abbr]]&amp;"_"&amp;T2_RDL_Index_t_2[[#This Row],[IC_PN]]&amp;".xlsx","リファレンス一覧"),HYPERLINK(LEFT(CELL("filename",A449),FIND("[",CELL("filename",A449))-1)&amp;T2_RDL_Index_t_2[[#This Row],[Mfr_Abbr]]&amp;"_"&amp;T2_RDL_Index_t_2[[#This Row],[IC_PN]]&amp;".xlsx","リファレンス一覧"))</f>
        <v>リファレンス一覧</v>
      </c>
      <c r="F464" s="3" t="s">
        <v>1254</v>
      </c>
      <c r="G464" s="5" t="s">
        <v>585</v>
      </c>
      <c r="H464" s="14" t="s">
        <v>1851</v>
      </c>
      <c r="I464" s="3" t="s">
        <v>1852</v>
      </c>
      <c r="J464" s="14" t="s">
        <v>1921</v>
      </c>
    </row>
    <row r="465" spans="1:10" ht="13.8" x14ac:dyDescent="0.25">
      <c r="A465" s="2">
        <v>450</v>
      </c>
      <c r="B465" s="4" t="s">
        <v>621</v>
      </c>
      <c r="C465" s="3" t="s">
        <v>187</v>
      </c>
      <c r="D465" s="3" t="s">
        <v>1819</v>
      </c>
      <c r="E465" s="16" t="str">
        <f ca="1">IF(T2_RDL_Index_t_2[[#This Row],[AECQ_Focus]]="YES",HYPERLINK(LEFT(CELL("filename",A450),FIND("[",CELL("filename",A450))-1)&amp;"\Automotive\"&amp;T2_RDL_Index_t_2[[#This Row],[Mfr_Abbr]]&amp;"_"&amp;T2_RDL_Index_t_2[[#This Row],[IC_PN]]&amp;".xlsx","リファレンス一覧"),HYPERLINK(LEFT(CELL("filename",A450),FIND("[",CELL("filename",A450))-1)&amp;T2_RDL_Index_t_2[[#This Row],[Mfr_Abbr]]&amp;"_"&amp;T2_RDL_Index_t_2[[#This Row],[IC_PN]]&amp;".xlsx","リファレンス一覧"))</f>
        <v>リファレンス一覧</v>
      </c>
      <c r="F465" s="3" t="s">
        <v>1820</v>
      </c>
      <c r="G465" s="5" t="s">
        <v>585</v>
      </c>
      <c r="H465" s="14" t="s">
        <v>1118</v>
      </c>
      <c r="I465" s="3" t="s">
        <v>1119</v>
      </c>
      <c r="J465" s="14" t="s">
        <v>1662</v>
      </c>
    </row>
    <row r="466" spans="1:10" ht="13.8" x14ac:dyDescent="0.25">
      <c r="A466" s="6">
        <v>451</v>
      </c>
      <c r="B466" s="4" t="s">
        <v>621</v>
      </c>
      <c r="C466" s="3" t="s">
        <v>187</v>
      </c>
      <c r="D466" s="3" t="s">
        <v>1821</v>
      </c>
      <c r="E466" s="16" t="str">
        <f ca="1">IF(T2_RDL_Index_t_2[[#This Row],[AECQ_Focus]]="YES",HYPERLINK(LEFT(CELL("filename",A451),FIND("[",CELL("filename",A451))-1)&amp;"\Automotive\"&amp;T2_RDL_Index_t_2[[#This Row],[Mfr_Abbr]]&amp;"_"&amp;T2_RDL_Index_t_2[[#This Row],[IC_PN]]&amp;".xlsx","リファレンス一覧"),HYPERLINK(LEFT(CELL("filename",A451),FIND("[",CELL("filename",A451))-1)&amp;T2_RDL_Index_t_2[[#This Row],[Mfr_Abbr]]&amp;"_"&amp;T2_RDL_Index_t_2[[#This Row],[IC_PN]]&amp;".xlsx","リファレンス一覧"))</f>
        <v>リファレンス一覧</v>
      </c>
      <c r="F466" s="3" t="s">
        <v>1822</v>
      </c>
      <c r="G466" s="5" t="s">
        <v>585</v>
      </c>
      <c r="H466" s="14" t="s">
        <v>1867</v>
      </c>
      <c r="I466" s="3" t="s">
        <v>1963</v>
      </c>
      <c r="J466" s="14" t="s">
        <v>2012</v>
      </c>
    </row>
    <row r="467" spans="1:10" ht="13.8" x14ac:dyDescent="0.25">
      <c r="A467" s="2">
        <v>452</v>
      </c>
      <c r="B467" s="4" t="s">
        <v>621</v>
      </c>
      <c r="C467" s="3" t="s">
        <v>187</v>
      </c>
      <c r="D467" s="3" t="s">
        <v>660</v>
      </c>
      <c r="E467" s="16" t="str">
        <f ca="1">IF(T2_RDL_Index_t_2[[#This Row],[AECQ_Focus]]="YES",HYPERLINK(LEFT(CELL("filename",A452),FIND("[",CELL("filename",A452))-1)&amp;"\Automotive\"&amp;T2_RDL_Index_t_2[[#This Row],[Mfr_Abbr]]&amp;"_"&amp;T2_RDL_Index_t_2[[#This Row],[IC_PN]]&amp;".xlsx","リファレンス一覧"),HYPERLINK(LEFT(CELL("filename",A452),FIND("[",CELL("filename",A452))-1)&amp;T2_RDL_Index_t_2[[#This Row],[Mfr_Abbr]]&amp;"_"&amp;T2_RDL_Index_t_2[[#This Row],[IC_PN]]&amp;".xlsx","リファレンス一覧"))</f>
        <v>リファレンス一覧</v>
      </c>
      <c r="F467" s="3" t="s">
        <v>1255</v>
      </c>
      <c r="G467" s="5" t="s">
        <v>585</v>
      </c>
      <c r="H467" s="14" t="s">
        <v>1867</v>
      </c>
      <c r="I467" s="3" t="s">
        <v>1119</v>
      </c>
      <c r="J467" s="14" t="s">
        <v>1181</v>
      </c>
    </row>
    <row r="468" spans="1:10" ht="13.8" x14ac:dyDescent="0.25">
      <c r="A468" s="6">
        <v>453</v>
      </c>
      <c r="B468" s="4" t="s">
        <v>621</v>
      </c>
      <c r="C468" s="3" t="s">
        <v>187</v>
      </c>
      <c r="D468" s="3" t="s">
        <v>404</v>
      </c>
      <c r="E468" s="16" t="str">
        <f ca="1">IF(T2_RDL_Index_t_2[[#This Row],[AECQ_Focus]]="YES",HYPERLINK(LEFT(CELL("filename",A453),FIND("[",CELL("filename",A453))-1)&amp;"\Automotive\"&amp;T2_RDL_Index_t_2[[#This Row],[Mfr_Abbr]]&amp;"_"&amp;T2_RDL_Index_t_2[[#This Row],[IC_PN]]&amp;".xlsx","リファレンス一覧"),HYPERLINK(LEFT(CELL("filename",A453),FIND("[",CELL("filename",A453))-1)&amp;T2_RDL_Index_t_2[[#This Row],[Mfr_Abbr]]&amp;"_"&amp;T2_RDL_Index_t_2[[#This Row],[IC_PN]]&amp;".xlsx","リファレンス一覧"))</f>
        <v>リファレンス一覧</v>
      </c>
      <c r="F468" s="3" t="s">
        <v>2163</v>
      </c>
      <c r="G468" s="5" t="s">
        <v>585</v>
      </c>
      <c r="H468" s="14" t="s">
        <v>1851</v>
      </c>
      <c r="I468" s="3" t="s">
        <v>1884</v>
      </c>
      <c r="J468" s="14" t="s">
        <v>1868</v>
      </c>
    </row>
    <row r="469" spans="1:10" ht="13.8" x14ac:dyDescent="0.25">
      <c r="A469" s="2">
        <v>454</v>
      </c>
      <c r="B469" s="4" t="s">
        <v>621</v>
      </c>
      <c r="C469" s="3" t="s">
        <v>187</v>
      </c>
      <c r="D469" s="3" t="s">
        <v>405</v>
      </c>
      <c r="E469" s="16" t="str">
        <f ca="1">IF(T2_RDL_Index_t_2[[#This Row],[AECQ_Focus]]="YES",HYPERLINK(LEFT(CELL("filename",A454),FIND("[",CELL("filename",A454))-1)&amp;"\Automotive\"&amp;T2_RDL_Index_t_2[[#This Row],[Mfr_Abbr]]&amp;"_"&amp;T2_RDL_Index_t_2[[#This Row],[IC_PN]]&amp;".xlsx","リファレンス一覧"),HYPERLINK(LEFT(CELL("filename",A454),FIND("[",CELL("filename",A454))-1)&amp;T2_RDL_Index_t_2[[#This Row],[Mfr_Abbr]]&amp;"_"&amp;T2_RDL_Index_t_2[[#This Row],[IC_PN]]&amp;".xlsx","リファレンス一覧"))</f>
        <v>リファレンス一覧</v>
      </c>
      <c r="F469" s="3" t="s">
        <v>1960</v>
      </c>
      <c r="G469" s="5" t="s">
        <v>585</v>
      </c>
      <c r="H469" s="14" t="s">
        <v>1851</v>
      </c>
      <c r="I469" s="3" t="s">
        <v>1884</v>
      </c>
      <c r="J469" s="14" t="s">
        <v>1868</v>
      </c>
    </row>
    <row r="470" spans="1:10" ht="13.8" x14ac:dyDescent="0.25">
      <c r="A470" s="6">
        <v>455</v>
      </c>
      <c r="B470" s="4" t="s">
        <v>621</v>
      </c>
      <c r="C470" s="3" t="s">
        <v>187</v>
      </c>
      <c r="D470" s="3" t="s">
        <v>634</v>
      </c>
      <c r="E470" s="16" t="str">
        <f ca="1">IF(T2_RDL_Index_t_2[[#This Row],[AECQ_Focus]]="YES",HYPERLINK(LEFT(CELL("filename",A455),FIND("[",CELL("filename",A455))-1)&amp;"\Automotive\"&amp;T2_RDL_Index_t_2[[#This Row],[Mfr_Abbr]]&amp;"_"&amp;T2_RDL_Index_t_2[[#This Row],[IC_PN]]&amp;".xlsx","リファレンス一覧"),HYPERLINK(LEFT(CELL("filename",A455),FIND("[",CELL("filename",A455))-1)&amp;T2_RDL_Index_t_2[[#This Row],[Mfr_Abbr]]&amp;"_"&amp;T2_RDL_Index_t_2[[#This Row],[IC_PN]]&amp;".xlsx","リファレンス一覧"))</f>
        <v>リファレンス一覧</v>
      </c>
      <c r="F470" s="3" t="s">
        <v>1256</v>
      </c>
      <c r="G470" s="5" t="s">
        <v>585</v>
      </c>
      <c r="H470" s="14" t="s">
        <v>1851</v>
      </c>
      <c r="I470" s="3" t="s">
        <v>993</v>
      </c>
      <c r="J470" s="14" t="s">
        <v>886</v>
      </c>
    </row>
    <row r="471" spans="1:10" ht="13.8" x14ac:dyDescent="0.25">
      <c r="A471" s="2">
        <v>456</v>
      </c>
      <c r="B471" s="4" t="s">
        <v>621</v>
      </c>
      <c r="C471" s="3" t="s">
        <v>187</v>
      </c>
      <c r="D471" s="3" t="s">
        <v>661</v>
      </c>
      <c r="E471" s="16" t="str">
        <f ca="1">IF(T2_RDL_Index_t_2[[#This Row],[AECQ_Focus]]="YES",HYPERLINK(LEFT(CELL("filename",A456),FIND("[",CELL("filename",A456))-1)&amp;"\Automotive\"&amp;T2_RDL_Index_t_2[[#This Row],[Mfr_Abbr]]&amp;"_"&amp;T2_RDL_Index_t_2[[#This Row],[IC_PN]]&amp;".xlsx","リファレンス一覧"),HYPERLINK(LEFT(CELL("filename",A456),FIND("[",CELL("filename",A456))-1)&amp;T2_RDL_Index_t_2[[#This Row],[Mfr_Abbr]]&amp;"_"&amp;T2_RDL_Index_t_2[[#This Row],[IC_PN]]&amp;".xlsx","リファレンス一覧"))</f>
        <v>リファレンス一覧</v>
      </c>
      <c r="F471" s="3" t="s">
        <v>1257</v>
      </c>
      <c r="G471" s="5" t="s">
        <v>585</v>
      </c>
      <c r="H471" s="14" t="s">
        <v>1851</v>
      </c>
      <c r="I471" s="3" t="s">
        <v>993</v>
      </c>
      <c r="J471" s="14" t="s">
        <v>886</v>
      </c>
    </row>
    <row r="472" spans="1:10" ht="13.8" x14ac:dyDescent="0.25">
      <c r="A472" s="6">
        <v>457</v>
      </c>
      <c r="B472" s="4" t="s">
        <v>621</v>
      </c>
      <c r="C472" s="3" t="s">
        <v>187</v>
      </c>
      <c r="D472" s="3" t="s">
        <v>188</v>
      </c>
      <c r="E472" s="16" t="str">
        <f ca="1">IF(T2_RDL_Index_t_2[[#This Row],[AECQ_Focus]]="YES",HYPERLINK(LEFT(CELL("filename",A457),FIND("[",CELL("filename",A457))-1)&amp;"\Automotive\"&amp;T2_RDL_Index_t_2[[#This Row],[Mfr_Abbr]]&amp;"_"&amp;T2_RDL_Index_t_2[[#This Row],[IC_PN]]&amp;".xlsx","リファレンス一覧"),HYPERLINK(LEFT(CELL("filename",A457),FIND("[",CELL("filename",A457))-1)&amp;T2_RDL_Index_t_2[[#This Row],[Mfr_Abbr]]&amp;"_"&amp;T2_RDL_Index_t_2[[#This Row],[IC_PN]]&amp;".xlsx","リファレンス一覧"))</f>
        <v>リファレンス一覧</v>
      </c>
      <c r="F472" s="3" t="s">
        <v>1258</v>
      </c>
      <c r="G472" s="5" t="s">
        <v>585</v>
      </c>
      <c r="H472" s="14" t="s">
        <v>1851</v>
      </c>
      <c r="I472" s="3" t="s">
        <v>1259</v>
      </c>
      <c r="J472" s="14" t="s">
        <v>1260</v>
      </c>
    </row>
    <row r="473" spans="1:10" ht="13.8" x14ac:dyDescent="0.25">
      <c r="A473" s="2">
        <v>458</v>
      </c>
      <c r="B473" s="4" t="s">
        <v>621</v>
      </c>
      <c r="C473" s="3" t="s">
        <v>187</v>
      </c>
      <c r="D473" s="3" t="s">
        <v>799</v>
      </c>
      <c r="E473" s="16" t="str">
        <f ca="1">IF(T2_RDL_Index_t_2[[#This Row],[AECQ_Focus]]="YES",HYPERLINK(LEFT(CELL("filename",A458),FIND("[",CELL("filename",A458))-1)&amp;"\Automotive\"&amp;T2_RDL_Index_t_2[[#This Row],[Mfr_Abbr]]&amp;"_"&amp;T2_RDL_Index_t_2[[#This Row],[IC_PN]]&amp;".xlsx","リファレンス一覧"),HYPERLINK(LEFT(CELL("filename",A458),FIND("[",CELL("filename",A458))-1)&amp;T2_RDL_Index_t_2[[#This Row],[Mfr_Abbr]]&amp;"_"&amp;T2_RDL_Index_t_2[[#This Row],[IC_PN]]&amp;".xlsx","リファレンス一覧"))</f>
        <v>リファレンス一覧</v>
      </c>
      <c r="F473" s="3" t="s">
        <v>2057</v>
      </c>
      <c r="G473" s="5" t="s">
        <v>585</v>
      </c>
      <c r="H473" s="14" t="s">
        <v>1851</v>
      </c>
      <c r="I473" s="3" t="s">
        <v>1884</v>
      </c>
      <c r="J473" s="14" t="s">
        <v>1985</v>
      </c>
    </row>
    <row r="474" spans="1:10" ht="13.8" x14ac:dyDescent="0.25">
      <c r="A474" s="6">
        <v>459</v>
      </c>
      <c r="B474" s="4" t="s">
        <v>621</v>
      </c>
      <c r="C474" s="3" t="s">
        <v>187</v>
      </c>
      <c r="D474" s="3" t="s">
        <v>495</v>
      </c>
      <c r="E474" s="16" t="str">
        <f ca="1">IF(T2_RDL_Index_t_2[[#This Row],[AECQ_Focus]]="YES",HYPERLINK(LEFT(CELL("filename",A459),FIND("[",CELL("filename",A459))-1)&amp;"\Automotive\"&amp;T2_RDL_Index_t_2[[#This Row],[Mfr_Abbr]]&amp;"_"&amp;T2_RDL_Index_t_2[[#This Row],[IC_PN]]&amp;".xlsx","リファレンス一覧"),HYPERLINK(LEFT(CELL("filename",A459),FIND("[",CELL("filename",A459))-1)&amp;T2_RDL_Index_t_2[[#This Row],[Mfr_Abbr]]&amp;"_"&amp;T2_RDL_Index_t_2[[#This Row],[IC_PN]]&amp;".xlsx","リファレンス一覧"))</f>
        <v>リファレンス一覧</v>
      </c>
      <c r="F474" s="3" t="s">
        <v>1261</v>
      </c>
      <c r="G474" s="5" t="s">
        <v>585</v>
      </c>
      <c r="H474" s="14" t="s">
        <v>1851</v>
      </c>
      <c r="I474" s="3" t="s">
        <v>993</v>
      </c>
      <c r="J474" s="14" t="s">
        <v>886</v>
      </c>
    </row>
    <row r="475" spans="1:10" ht="13.8" x14ac:dyDescent="0.25">
      <c r="A475" s="2">
        <v>460</v>
      </c>
      <c r="B475" s="4" t="s">
        <v>621</v>
      </c>
      <c r="C475" s="3" t="s">
        <v>187</v>
      </c>
      <c r="D475" s="3" t="s">
        <v>683</v>
      </c>
      <c r="E475" s="16" t="str">
        <f ca="1">IF(T2_RDL_Index_t_2[[#This Row],[AECQ_Focus]]="YES",HYPERLINK(LEFT(CELL("filename",A460),FIND("[",CELL("filename",A460))-1)&amp;"\Automotive\"&amp;T2_RDL_Index_t_2[[#This Row],[Mfr_Abbr]]&amp;"_"&amp;T2_RDL_Index_t_2[[#This Row],[IC_PN]]&amp;".xlsx","リファレンス一覧"),HYPERLINK(LEFT(CELL("filename",A460),FIND("[",CELL("filename",A460))-1)&amp;T2_RDL_Index_t_2[[#This Row],[Mfr_Abbr]]&amp;"_"&amp;T2_RDL_Index_t_2[[#This Row],[IC_PN]]&amp;".xlsx","リファレンス一覧"))</f>
        <v>リファレンス一覧</v>
      </c>
      <c r="F475" s="3" t="s">
        <v>2092</v>
      </c>
      <c r="G475" s="5" t="s">
        <v>585</v>
      </c>
      <c r="H475" s="14" t="s">
        <v>1867</v>
      </c>
      <c r="I475" s="3" t="s">
        <v>1119</v>
      </c>
      <c r="J475" s="14" t="s">
        <v>1181</v>
      </c>
    </row>
    <row r="476" spans="1:10" ht="13.8" x14ac:dyDescent="0.25">
      <c r="A476" s="6">
        <v>461</v>
      </c>
      <c r="B476" s="4" t="s">
        <v>621</v>
      </c>
      <c r="C476" s="3" t="s">
        <v>187</v>
      </c>
      <c r="D476" s="3" t="s">
        <v>1823</v>
      </c>
      <c r="E476" s="16" t="str">
        <f ca="1">IF(T2_RDL_Index_t_2[[#This Row],[AECQ_Focus]]="YES",HYPERLINK(LEFT(CELL("filename",A461),FIND("[",CELL("filename",A461))-1)&amp;"\Automotive\"&amp;T2_RDL_Index_t_2[[#This Row],[Mfr_Abbr]]&amp;"_"&amp;T2_RDL_Index_t_2[[#This Row],[IC_PN]]&amp;".xlsx","リファレンス一覧"),HYPERLINK(LEFT(CELL("filename",A461),FIND("[",CELL("filename",A461))-1)&amp;T2_RDL_Index_t_2[[#This Row],[Mfr_Abbr]]&amp;"_"&amp;T2_RDL_Index_t_2[[#This Row],[IC_PN]]&amp;".xlsx","リファレンス一覧"))</f>
        <v>リファレンス一覧</v>
      </c>
      <c r="F476" s="3" t="s">
        <v>2164</v>
      </c>
      <c r="G476" s="5" t="s">
        <v>585</v>
      </c>
      <c r="H476" s="14" t="s">
        <v>1867</v>
      </c>
      <c r="I476" s="3" t="s">
        <v>1963</v>
      </c>
      <c r="J476" s="14" t="s">
        <v>2012</v>
      </c>
    </row>
    <row r="477" spans="1:10" ht="13.8" x14ac:dyDescent="0.25">
      <c r="A477" s="2">
        <v>462</v>
      </c>
      <c r="B477" s="4" t="s">
        <v>621</v>
      </c>
      <c r="C477" s="3" t="s">
        <v>187</v>
      </c>
      <c r="D477" s="3" t="s">
        <v>662</v>
      </c>
      <c r="E477" s="16" t="str">
        <f ca="1">IF(T2_RDL_Index_t_2[[#This Row],[AECQ_Focus]]="YES",HYPERLINK(LEFT(CELL("filename",A462),FIND("[",CELL("filename",A462))-1)&amp;"\Automotive\"&amp;T2_RDL_Index_t_2[[#This Row],[Mfr_Abbr]]&amp;"_"&amp;T2_RDL_Index_t_2[[#This Row],[IC_PN]]&amp;".xlsx","リファレンス一覧"),HYPERLINK(LEFT(CELL("filename",A462),FIND("[",CELL("filename",A462))-1)&amp;T2_RDL_Index_t_2[[#This Row],[Mfr_Abbr]]&amp;"_"&amp;T2_RDL_Index_t_2[[#This Row],[IC_PN]]&amp;".xlsx","リファレンス一覧"))</f>
        <v>リファレンス一覧</v>
      </c>
      <c r="F477" s="3" t="s">
        <v>1262</v>
      </c>
      <c r="G477" s="5" t="s">
        <v>585</v>
      </c>
      <c r="H477" s="14" t="s">
        <v>1867</v>
      </c>
      <c r="I477" s="3" t="s">
        <v>1119</v>
      </c>
      <c r="J477" s="14" t="s">
        <v>1181</v>
      </c>
    </row>
    <row r="478" spans="1:10" ht="13.8" x14ac:dyDescent="0.25">
      <c r="A478" s="6">
        <v>463</v>
      </c>
      <c r="B478" s="4" t="s">
        <v>621</v>
      </c>
      <c r="C478" s="3" t="s">
        <v>187</v>
      </c>
      <c r="D478" s="3" t="s">
        <v>470</v>
      </c>
      <c r="E478" s="16" t="str">
        <f ca="1">IF(T2_RDL_Index_t_2[[#This Row],[AECQ_Focus]]="YES",HYPERLINK(LEFT(CELL("filename",A463),FIND("[",CELL("filename",A463))-1)&amp;"\Automotive\"&amp;T2_RDL_Index_t_2[[#This Row],[Mfr_Abbr]]&amp;"_"&amp;T2_RDL_Index_t_2[[#This Row],[IC_PN]]&amp;".xlsx","リファレンス一覧"),HYPERLINK(LEFT(CELL("filename",A463),FIND("[",CELL("filename",A463))-1)&amp;T2_RDL_Index_t_2[[#This Row],[Mfr_Abbr]]&amp;"_"&amp;T2_RDL_Index_t_2[[#This Row],[IC_PN]]&amp;".xlsx","リファレンス一覧"))</f>
        <v>リファレンス一覧</v>
      </c>
      <c r="F478" s="3" t="s">
        <v>2058</v>
      </c>
      <c r="G478" s="5" t="s">
        <v>585</v>
      </c>
      <c r="H478" s="14" t="s">
        <v>1851</v>
      </c>
      <c r="I478" s="3" t="s">
        <v>1884</v>
      </c>
      <c r="J478" s="14" t="s">
        <v>1868</v>
      </c>
    </row>
    <row r="479" spans="1:10" ht="13.8" x14ac:dyDescent="0.25">
      <c r="A479" s="2">
        <v>464</v>
      </c>
      <c r="B479" s="4" t="s">
        <v>621</v>
      </c>
      <c r="C479" s="3" t="s">
        <v>187</v>
      </c>
      <c r="D479" s="3" t="s">
        <v>469</v>
      </c>
      <c r="E479" s="16" t="str">
        <f ca="1">IF(T2_RDL_Index_t_2[[#This Row],[AECQ_Focus]]="YES",HYPERLINK(LEFT(CELL("filename",A464),FIND("[",CELL("filename",A464))-1)&amp;"\Automotive\"&amp;T2_RDL_Index_t_2[[#This Row],[Mfr_Abbr]]&amp;"_"&amp;T2_RDL_Index_t_2[[#This Row],[IC_PN]]&amp;".xlsx","リファレンス一覧"),HYPERLINK(LEFT(CELL("filename",A464),FIND("[",CELL("filename",A464))-1)&amp;T2_RDL_Index_t_2[[#This Row],[Mfr_Abbr]]&amp;"_"&amp;T2_RDL_Index_t_2[[#This Row],[IC_PN]]&amp;".xlsx","リファレンス一覧"))</f>
        <v>リファレンス一覧</v>
      </c>
      <c r="F479" s="3" t="s">
        <v>1263</v>
      </c>
      <c r="G479" s="5" t="s">
        <v>585</v>
      </c>
      <c r="H479" s="14" t="s">
        <v>1885</v>
      </c>
      <c r="I479" s="3" t="s">
        <v>1264</v>
      </c>
      <c r="J479" s="14" t="s">
        <v>1265</v>
      </c>
    </row>
    <row r="480" spans="1:10" ht="13.8" x14ac:dyDescent="0.25">
      <c r="A480" s="6">
        <v>465</v>
      </c>
      <c r="B480" s="4" t="s">
        <v>621</v>
      </c>
      <c r="C480" s="3" t="s">
        <v>187</v>
      </c>
      <c r="D480" s="3" t="s">
        <v>1824</v>
      </c>
      <c r="E480" s="16" t="str">
        <f ca="1">IF(T2_RDL_Index_t_2[[#This Row],[AECQ_Focus]]="YES",HYPERLINK(LEFT(CELL("filename",A465),FIND("[",CELL("filename",A465))-1)&amp;"\Automotive\"&amp;T2_RDL_Index_t_2[[#This Row],[Mfr_Abbr]]&amp;"_"&amp;T2_RDL_Index_t_2[[#This Row],[IC_PN]]&amp;".xlsx","リファレンス一覧"),HYPERLINK(LEFT(CELL("filename",A465),FIND("[",CELL("filename",A465))-1)&amp;T2_RDL_Index_t_2[[#This Row],[Mfr_Abbr]]&amp;"_"&amp;T2_RDL_Index_t_2[[#This Row],[IC_PN]]&amp;".xlsx","リファレンス一覧"))</f>
        <v>リファレンス一覧</v>
      </c>
      <c r="F480" s="3" t="s">
        <v>1825</v>
      </c>
      <c r="G480" s="5" t="s">
        <v>585</v>
      </c>
      <c r="H480" s="14" t="s">
        <v>1851</v>
      </c>
      <c r="I480" s="3" t="s">
        <v>1884</v>
      </c>
      <c r="J480" s="14" t="s">
        <v>1868</v>
      </c>
    </row>
    <row r="481" spans="1:10" ht="13.8" x14ac:dyDescent="0.25">
      <c r="A481" s="2">
        <v>466</v>
      </c>
      <c r="B481" s="4" t="s">
        <v>621</v>
      </c>
      <c r="C481" s="3" t="s">
        <v>187</v>
      </c>
      <c r="D481" s="3" t="s">
        <v>1826</v>
      </c>
      <c r="E481" s="16" t="str">
        <f ca="1">IF(T2_RDL_Index_t_2[[#This Row],[AECQ_Focus]]="YES",HYPERLINK(LEFT(CELL("filename",A466),FIND("[",CELL("filename",A466))-1)&amp;"\Automotive\"&amp;T2_RDL_Index_t_2[[#This Row],[Mfr_Abbr]]&amp;"_"&amp;T2_RDL_Index_t_2[[#This Row],[IC_PN]]&amp;".xlsx","リファレンス一覧"),HYPERLINK(LEFT(CELL("filename",A466),FIND("[",CELL("filename",A466))-1)&amp;T2_RDL_Index_t_2[[#This Row],[Mfr_Abbr]]&amp;"_"&amp;T2_RDL_Index_t_2[[#This Row],[IC_PN]]&amp;".xlsx","リファレンス一覧"))</f>
        <v>リファレンス一覧</v>
      </c>
      <c r="F481" s="3" t="s">
        <v>1827</v>
      </c>
      <c r="G481" s="5" t="s">
        <v>585</v>
      </c>
      <c r="H481" s="14" t="s">
        <v>1851</v>
      </c>
      <c r="I481" s="3" t="s">
        <v>1884</v>
      </c>
      <c r="J481" s="14" t="s">
        <v>1868</v>
      </c>
    </row>
    <row r="482" spans="1:10" ht="13.8" x14ac:dyDescent="0.25">
      <c r="A482" s="6">
        <v>467</v>
      </c>
      <c r="B482" s="4" t="s">
        <v>621</v>
      </c>
      <c r="C482" s="3" t="s">
        <v>187</v>
      </c>
      <c r="D482" s="3" t="s">
        <v>1828</v>
      </c>
      <c r="E482" s="16" t="str">
        <f ca="1">IF(T2_RDL_Index_t_2[[#This Row],[AECQ_Focus]]="YES",HYPERLINK(LEFT(CELL("filename",A467),FIND("[",CELL("filename",A467))-1)&amp;"\Automotive\"&amp;T2_RDL_Index_t_2[[#This Row],[Mfr_Abbr]]&amp;"_"&amp;T2_RDL_Index_t_2[[#This Row],[IC_PN]]&amp;".xlsx","リファレンス一覧"),HYPERLINK(LEFT(CELL("filename",A467),FIND("[",CELL("filename",A467))-1)&amp;T2_RDL_Index_t_2[[#This Row],[Mfr_Abbr]]&amp;"_"&amp;T2_RDL_Index_t_2[[#This Row],[IC_PN]]&amp;".xlsx","リファレンス一覧"))</f>
        <v>リファレンス一覧</v>
      </c>
      <c r="F482" s="3" t="s">
        <v>1829</v>
      </c>
      <c r="G482" s="5" t="s">
        <v>585</v>
      </c>
      <c r="H482" s="14" t="s">
        <v>1851</v>
      </c>
      <c r="I482" s="3" t="s">
        <v>1884</v>
      </c>
      <c r="J482" s="14" t="s">
        <v>1868</v>
      </c>
    </row>
    <row r="483" spans="1:10" ht="13.8" x14ac:dyDescent="0.25">
      <c r="A483" s="2">
        <v>468</v>
      </c>
      <c r="B483" s="4" t="s">
        <v>621</v>
      </c>
      <c r="C483" s="3" t="s">
        <v>187</v>
      </c>
      <c r="D483" s="3" t="s">
        <v>2000</v>
      </c>
      <c r="E483" s="16" t="str">
        <f ca="1">IF(T2_RDL_Index_t_2[[#This Row],[AECQ_Focus]]="YES",HYPERLINK(LEFT(CELL("filename",A468),FIND("[",CELL("filename",A468))-1)&amp;"\Automotive\"&amp;T2_RDL_Index_t_2[[#This Row],[Mfr_Abbr]]&amp;"_"&amp;T2_RDL_Index_t_2[[#This Row],[IC_PN]]&amp;".xlsx","リファレンス一覧"),HYPERLINK(LEFT(CELL("filename",A468),FIND("[",CELL("filename",A468))-1)&amp;T2_RDL_Index_t_2[[#This Row],[Mfr_Abbr]]&amp;"_"&amp;T2_RDL_Index_t_2[[#This Row],[IC_PN]]&amp;".xlsx","リファレンス一覧"))</f>
        <v>リファレンス一覧</v>
      </c>
      <c r="F483" s="3" t="s">
        <v>2001</v>
      </c>
      <c r="G483" s="5" t="s">
        <v>585</v>
      </c>
      <c r="H483" s="14" t="s">
        <v>1851</v>
      </c>
      <c r="I483" s="3" t="s">
        <v>1965</v>
      </c>
      <c r="J483" s="14" t="s">
        <v>2002</v>
      </c>
    </row>
    <row r="484" spans="1:10" ht="13.8" x14ac:dyDescent="0.25">
      <c r="A484" s="6">
        <v>469</v>
      </c>
      <c r="B484" s="4" t="s">
        <v>621</v>
      </c>
      <c r="C484" s="3" t="s">
        <v>187</v>
      </c>
      <c r="D484" s="3" t="s">
        <v>189</v>
      </c>
      <c r="E484" s="16" t="str">
        <f ca="1">IF(T2_RDL_Index_t_2[[#This Row],[AECQ_Focus]]="YES",HYPERLINK(LEFT(CELL("filename",A469),FIND("[",CELL("filename",A469))-1)&amp;"\Automotive\"&amp;T2_RDL_Index_t_2[[#This Row],[Mfr_Abbr]]&amp;"_"&amp;T2_RDL_Index_t_2[[#This Row],[IC_PN]]&amp;".xlsx","リファレンス一覧"),HYPERLINK(LEFT(CELL("filename",A469),FIND("[",CELL("filename",A469))-1)&amp;T2_RDL_Index_t_2[[#This Row],[Mfr_Abbr]]&amp;"_"&amp;T2_RDL_Index_t_2[[#This Row],[IC_PN]]&amp;".xlsx","リファレンス一覧"))</f>
        <v>リファレンス一覧</v>
      </c>
      <c r="F484" s="3" t="s">
        <v>1662</v>
      </c>
      <c r="G484" s="5" t="s">
        <v>585</v>
      </c>
      <c r="H484" s="14" t="s">
        <v>1662</v>
      </c>
      <c r="I484" s="3" t="s">
        <v>1662</v>
      </c>
      <c r="J484" s="14" t="s">
        <v>1662</v>
      </c>
    </row>
    <row r="485" spans="1:10" ht="13.8" x14ac:dyDescent="0.25">
      <c r="A485" s="2">
        <v>470</v>
      </c>
      <c r="B485" s="4" t="s">
        <v>621</v>
      </c>
      <c r="C485" s="3" t="s">
        <v>187</v>
      </c>
      <c r="D485" s="3" t="s">
        <v>1961</v>
      </c>
      <c r="E485" s="16" t="str">
        <f ca="1">IF(T2_RDL_Index_t_2[[#This Row],[AECQ_Focus]]="YES",HYPERLINK(LEFT(CELL("filename",A470),FIND("[",CELL("filename",A470))-1)&amp;"\Automotive\"&amp;T2_RDL_Index_t_2[[#This Row],[Mfr_Abbr]]&amp;"_"&amp;T2_RDL_Index_t_2[[#This Row],[IC_PN]]&amp;".xlsx","リファレンス一覧"),HYPERLINK(LEFT(CELL("filename",A470),FIND("[",CELL("filename",A470))-1)&amp;T2_RDL_Index_t_2[[#This Row],[Mfr_Abbr]]&amp;"_"&amp;T2_RDL_Index_t_2[[#This Row],[IC_PN]]&amp;".xlsx","リファレンス一覧"))</f>
        <v>リファレンス一覧</v>
      </c>
      <c r="F485" s="3" t="s">
        <v>1962</v>
      </c>
      <c r="G485" s="5" t="s">
        <v>585</v>
      </c>
      <c r="H485" s="14" t="s">
        <v>1867</v>
      </c>
      <c r="I485" s="3" t="s">
        <v>1963</v>
      </c>
      <c r="J485" s="14" t="s">
        <v>1964</v>
      </c>
    </row>
    <row r="486" spans="1:10" ht="13.8" x14ac:dyDescent="0.25">
      <c r="A486" s="6">
        <v>471</v>
      </c>
      <c r="B486" s="4" t="s">
        <v>622</v>
      </c>
      <c r="C486" s="3" t="s">
        <v>600</v>
      </c>
      <c r="D486" s="3" t="s">
        <v>190</v>
      </c>
      <c r="E486" s="16" t="str">
        <f ca="1">IF(T2_RDL_Index_t_2[[#This Row],[AECQ_Focus]]="YES",HYPERLINK(LEFT(CELL("filename",A471),FIND("[",CELL("filename",A471))-1)&amp;"\Automotive\"&amp;T2_RDL_Index_t_2[[#This Row],[Mfr_Abbr]]&amp;"_"&amp;T2_RDL_Index_t_2[[#This Row],[IC_PN]]&amp;".xlsx","リファレンス一覧"),HYPERLINK(LEFT(CELL("filename",A471),FIND("[",CELL("filename",A471))-1)&amp;T2_RDL_Index_t_2[[#This Row],[Mfr_Abbr]]&amp;"_"&amp;T2_RDL_Index_t_2[[#This Row],[IC_PN]]&amp;".xlsx","リファレンス一覧"))</f>
        <v>リファレンス一覧</v>
      </c>
      <c r="F486" s="3" t="s">
        <v>1266</v>
      </c>
      <c r="G486" s="5" t="s">
        <v>585</v>
      </c>
      <c r="H486" s="14" t="s">
        <v>1851</v>
      </c>
      <c r="I486" s="3" t="s">
        <v>1852</v>
      </c>
      <c r="J486" s="14" t="s">
        <v>1267</v>
      </c>
    </row>
    <row r="487" spans="1:10" ht="13.8" x14ac:dyDescent="0.25">
      <c r="A487" s="2">
        <v>472</v>
      </c>
      <c r="B487" s="4" t="s">
        <v>622</v>
      </c>
      <c r="C487" s="3" t="s">
        <v>600</v>
      </c>
      <c r="D487" s="3" t="s">
        <v>191</v>
      </c>
      <c r="E487" s="16" t="str">
        <f ca="1">IF(T2_RDL_Index_t_2[[#This Row],[AECQ_Focus]]="YES",HYPERLINK(LEFT(CELL("filename",A472),FIND("[",CELL("filename",A472))-1)&amp;"\Automotive\"&amp;T2_RDL_Index_t_2[[#This Row],[Mfr_Abbr]]&amp;"_"&amp;T2_RDL_Index_t_2[[#This Row],[IC_PN]]&amp;".xlsx","リファレンス一覧"),HYPERLINK(LEFT(CELL("filename",A472),FIND("[",CELL("filename",A472))-1)&amp;T2_RDL_Index_t_2[[#This Row],[Mfr_Abbr]]&amp;"_"&amp;T2_RDL_Index_t_2[[#This Row],[IC_PN]]&amp;".xlsx","リファレンス一覧"))</f>
        <v>リファレンス一覧</v>
      </c>
      <c r="F487" s="3" t="s">
        <v>1266</v>
      </c>
      <c r="G487" s="5" t="s">
        <v>585</v>
      </c>
      <c r="H487" s="14" t="s">
        <v>1851</v>
      </c>
      <c r="I487" s="3" t="s">
        <v>1852</v>
      </c>
      <c r="J487" s="14" t="s">
        <v>1267</v>
      </c>
    </row>
    <row r="488" spans="1:10" ht="13.8" x14ac:dyDescent="0.25">
      <c r="A488" s="6">
        <v>473</v>
      </c>
      <c r="B488" s="4" t="s">
        <v>622</v>
      </c>
      <c r="C488" s="3" t="s">
        <v>600</v>
      </c>
      <c r="D488" s="3" t="s">
        <v>192</v>
      </c>
      <c r="E488" s="16" t="str">
        <f ca="1">IF(T2_RDL_Index_t_2[[#This Row],[AECQ_Focus]]="YES",HYPERLINK(LEFT(CELL("filename",A473),FIND("[",CELL("filename",A473))-1)&amp;"\Automotive\"&amp;T2_RDL_Index_t_2[[#This Row],[Mfr_Abbr]]&amp;"_"&amp;T2_RDL_Index_t_2[[#This Row],[IC_PN]]&amp;".xlsx","リファレンス一覧"),HYPERLINK(LEFT(CELL("filename",A473),FIND("[",CELL("filename",A473))-1)&amp;T2_RDL_Index_t_2[[#This Row],[Mfr_Abbr]]&amp;"_"&amp;T2_RDL_Index_t_2[[#This Row],[IC_PN]]&amp;".xlsx","リファレンス一覧"))</f>
        <v>リファレンス一覧</v>
      </c>
      <c r="F488" s="3" t="s">
        <v>1268</v>
      </c>
      <c r="G488" s="5" t="s">
        <v>585</v>
      </c>
      <c r="H488" s="14" t="s">
        <v>1851</v>
      </c>
      <c r="I488" s="3" t="s">
        <v>1852</v>
      </c>
      <c r="J488" s="14" t="s">
        <v>1267</v>
      </c>
    </row>
    <row r="489" spans="1:10" ht="13.8" x14ac:dyDescent="0.25">
      <c r="A489" s="2">
        <v>474</v>
      </c>
      <c r="B489" s="4" t="s">
        <v>622</v>
      </c>
      <c r="C489" s="3" t="s">
        <v>600</v>
      </c>
      <c r="D489" s="3" t="s">
        <v>196</v>
      </c>
      <c r="E489" s="16" t="str">
        <f ca="1">IF(T2_RDL_Index_t_2[[#This Row],[AECQ_Focus]]="YES",HYPERLINK(LEFT(CELL("filename",A474),FIND("[",CELL("filename",A474))-1)&amp;"\Automotive\"&amp;T2_RDL_Index_t_2[[#This Row],[Mfr_Abbr]]&amp;"_"&amp;T2_RDL_Index_t_2[[#This Row],[IC_PN]]&amp;".xlsx","リファレンス一覧"),HYPERLINK(LEFT(CELL("filename",A474),FIND("[",CELL("filename",A474))-1)&amp;T2_RDL_Index_t_2[[#This Row],[Mfr_Abbr]]&amp;"_"&amp;T2_RDL_Index_t_2[[#This Row],[IC_PN]]&amp;".xlsx","リファレンス一覧"))</f>
        <v>リファレンス一覧</v>
      </c>
      <c r="F489" s="3" t="s">
        <v>1662</v>
      </c>
      <c r="G489" s="5" t="s">
        <v>585</v>
      </c>
      <c r="H489" s="14" t="s">
        <v>1662</v>
      </c>
      <c r="I489" s="3" t="s">
        <v>1662</v>
      </c>
      <c r="J489" s="14" t="s">
        <v>1662</v>
      </c>
    </row>
    <row r="490" spans="1:10" ht="13.8" x14ac:dyDescent="0.25">
      <c r="A490" s="6">
        <v>475</v>
      </c>
      <c r="B490" s="4" t="s">
        <v>622</v>
      </c>
      <c r="C490" s="3" t="s">
        <v>600</v>
      </c>
      <c r="D490" s="3" t="s">
        <v>1700</v>
      </c>
      <c r="E490" s="16" t="str">
        <f ca="1">IF(T2_RDL_Index_t_2[[#This Row],[AECQ_Focus]]="YES",HYPERLINK(LEFT(CELL("filename",A475),FIND("[",CELL("filename",A475))-1)&amp;"\Automotive\"&amp;T2_RDL_Index_t_2[[#This Row],[Mfr_Abbr]]&amp;"_"&amp;T2_RDL_Index_t_2[[#This Row],[IC_PN]]&amp;".xlsx","リファレンス一覧"),HYPERLINK(LEFT(CELL("filename",A475),FIND("[",CELL("filename",A475))-1)&amp;T2_RDL_Index_t_2[[#This Row],[Mfr_Abbr]]&amp;"_"&amp;T2_RDL_Index_t_2[[#This Row],[IC_PN]]&amp;".xlsx","リファレンス一覧"))</f>
        <v>リファレンス一覧</v>
      </c>
      <c r="F490" s="3" t="s">
        <v>1701</v>
      </c>
      <c r="G490" s="5" t="s">
        <v>585</v>
      </c>
      <c r="H490" s="14" t="s">
        <v>1851</v>
      </c>
      <c r="I490" s="3" t="s">
        <v>1852</v>
      </c>
      <c r="J490" s="14" t="s">
        <v>910</v>
      </c>
    </row>
    <row r="491" spans="1:10" ht="13.8" x14ac:dyDescent="0.25">
      <c r="A491" s="2">
        <v>476</v>
      </c>
      <c r="B491" s="4" t="s">
        <v>622</v>
      </c>
      <c r="C491" s="3" t="s">
        <v>600</v>
      </c>
      <c r="D491" s="3" t="s">
        <v>197</v>
      </c>
      <c r="E491" s="16" t="str">
        <f ca="1">IF(T2_RDL_Index_t_2[[#This Row],[AECQ_Focus]]="YES",HYPERLINK(LEFT(CELL("filename",A476),FIND("[",CELL("filename",A476))-1)&amp;"\Automotive\"&amp;T2_RDL_Index_t_2[[#This Row],[Mfr_Abbr]]&amp;"_"&amp;T2_RDL_Index_t_2[[#This Row],[IC_PN]]&amp;".xlsx","リファレンス一覧"),HYPERLINK(LEFT(CELL("filename",A476),FIND("[",CELL("filename",A476))-1)&amp;T2_RDL_Index_t_2[[#This Row],[Mfr_Abbr]]&amp;"_"&amp;T2_RDL_Index_t_2[[#This Row],[IC_PN]]&amp;".xlsx","リファレンス一覧"))</f>
        <v>リファレンス一覧</v>
      </c>
      <c r="F491" s="3" t="s">
        <v>1269</v>
      </c>
      <c r="G491" s="5" t="s">
        <v>585</v>
      </c>
      <c r="H491" s="14" t="s">
        <v>1851</v>
      </c>
      <c r="I491" s="3" t="s">
        <v>1852</v>
      </c>
      <c r="J491" s="14" t="s">
        <v>1267</v>
      </c>
    </row>
    <row r="492" spans="1:10" ht="13.8" x14ac:dyDescent="0.25">
      <c r="A492" s="6">
        <v>477</v>
      </c>
      <c r="B492" s="4" t="s">
        <v>622</v>
      </c>
      <c r="C492" s="3" t="s">
        <v>600</v>
      </c>
      <c r="D492" s="3" t="s">
        <v>198</v>
      </c>
      <c r="E492" s="16" t="str">
        <f ca="1">IF(T2_RDL_Index_t_2[[#This Row],[AECQ_Focus]]="YES",HYPERLINK(LEFT(CELL("filename",A477),FIND("[",CELL("filename",A477))-1)&amp;"\Automotive\"&amp;T2_RDL_Index_t_2[[#This Row],[Mfr_Abbr]]&amp;"_"&amp;T2_RDL_Index_t_2[[#This Row],[IC_PN]]&amp;".xlsx","リファレンス一覧"),HYPERLINK(LEFT(CELL("filename",A477),FIND("[",CELL("filename",A477))-1)&amp;T2_RDL_Index_t_2[[#This Row],[Mfr_Abbr]]&amp;"_"&amp;T2_RDL_Index_t_2[[#This Row],[IC_PN]]&amp;".xlsx","リファレンス一覧"))</f>
        <v>リファレンス一覧</v>
      </c>
      <c r="F492" s="3" t="s">
        <v>1830</v>
      </c>
      <c r="G492" s="5" t="s">
        <v>585</v>
      </c>
      <c r="H492" s="14" t="s">
        <v>1851</v>
      </c>
      <c r="I492" s="3" t="s">
        <v>1852</v>
      </c>
      <c r="J492" s="14" t="s">
        <v>1921</v>
      </c>
    </row>
    <row r="493" spans="1:10" ht="13.8" x14ac:dyDescent="0.25">
      <c r="A493" s="2">
        <v>478</v>
      </c>
      <c r="B493" s="4" t="s">
        <v>622</v>
      </c>
      <c r="C493" s="3" t="s">
        <v>600</v>
      </c>
      <c r="D493" s="3" t="s">
        <v>1831</v>
      </c>
      <c r="E493" s="16" t="str">
        <f ca="1">IF(T2_RDL_Index_t_2[[#This Row],[AECQ_Focus]]="YES",HYPERLINK(LEFT(CELL("filename",A478),FIND("[",CELL("filename",A478))-1)&amp;"\Automotive\"&amp;T2_RDL_Index_t_2[[#This Row],[Mfr_Abbr]]&amp;"_"&amp;T2_RDL_Index_t_2[[#This Row],[IC_PN]]&amp;".xlsx","リファレンス一覧"),HYPERLINK(LEFT(CELL("filename",A478),FIND("[",CELL("filename",A478))-1)&amp;T2_RDL_Index_t_2[[#This Row],[Mfr_Abbr]]&amp;"_"&amp;T2_RDL_Index_t_2[[#This Row],[IC_PN]]&amp;".xlsx","リファレンス一覧"))</f>
        <v>リファレンス一覧</v>
      </c>
      <c r="F493" s="3" t="s">
        <v>2059</v>
      </c>
      <c r="G493" s="5" t="s">
        <v>585</v>
      </c>
      <c r="H493" s="14" t="s">
        <v>1851</v>
      </c>
      <c r="I493" s="3" t="s">
        <v>1852</v>
      </c>
      <c r="J493" s="14" t="s">
        <v>1921</v>
      </c>
    </row>
    <row r="494" spans="1:10" ht="13.8" x14ac:dyDescent="0.25">
      <c r="A494" s="6">
        <v>479</v>
      </c>
      <c r="B494" s="4" t="s">
        <v>622</v>
      </c>
      <c r="C494" s="3" t="s">
        <v>600</v>
      </c>
      <c r="D494" s="3" t="s">
        <v>193</v>
      </c>
      <c r="E494" s="16" t="str">
        <f ca="1">IF(T2_RDL_Index_t_2[[#This Row],[AECQ_Focus]]="YES",HYPERLINK(LEFT(CELL("filename",A479),FIND("[",CELL("filename",A479))-1)&amp;"\Automotive\"&amp;T2_RDL_Index_t_2[[#This Row],[Mfr_Abbr]]&amp;"_"&amp;T2_RDL_Index_t_2[[#This Row],[IC_PN]]&amp;".xlsx","リファレンス一覧"),HYPERLINK(LEFT(CELL("filename",A479),FIND("[",CELL("filename",A479))-1)&amp;T2_RDL_Index_t_2[[#This Row],[Mfr_Abbr]]&amp;"_"&amp;T2_RDL_Index_t_2[[#This Row],[IC_PN]]&amp;".xlsx","リファレンス一覧"))</f>
        <v>リファレンス一覧</v>
      </c>
      <c r="F494" s="3" t="s">
        <v>2165</v>
      </c>
      <c r="G494" s="5" t="s">
        <v>585</v>
      </c>
      <c r="H494" s="14" t="s">
        <v>1851</v>
      </c>
      <c r="I494" s="3" t="s">
        <v>2166</v>
      </c>
      <c r="J494" s="14" t="s">
        <v>1866</v>
      </c>
    </row>
    <row r="495" spans="1:10" ht="13.8" x14ac:dyDescent="0.25">
      <c r="A495" s="2">
        <v>480</v>
      </c>
      <c r="B495" s="4" t="s">
        <v>622</v>
      </c>
      <c r="C495" s="3" t="s">
        <v>600</v>
      </c>
      <c r="D495" s="3" t="s">
        <v>194</v>
      </c>
      <c r="E495" s="16" t="str">
        <f ca="1">IF(T2_RDL_Index_t_2[[#This Row],[AECQ_Focus]]="YES",HYPERLINK(LEFT(CELL("filename",A480),FIND("[",CELL("filename",A480))-1)&amp;"\Automotive\"&amp;T2_RDL_Index_t_2[[#This Row],[Mfr_Abbr]]&amp;"_"&amp;T2_RDL_Index_t_2[[#This Row],[IC_PN]]&amp;".xlsx","リファレンス一覧"),HYPERLINK(LEFT(CELL("filename",A480),FIND("[",CELL("filename",A480))-1)&amp;T2_RDL_Index_t_2[[#This Row],[Mfr_Abbr]]&amp;"_"&amp;T2_RDL_Index_t_2[[#This Row],[IC_PN]]&amp;".xlsx","リファレンス一覧"))</f>
        <v>リファレンス一覧</v>
      </c>
      <c r="F495" s="3" t="s">
        <v>1270</v>
      </c>
      <c r="G495" s="5" t="s">
        <v>585</v>
      </c>
      <c r="H495" s="14" t="s">
        <v>1851</v>
      </c>
      <c r="I495" s="3" t="s">
        <v>1852</v>
      </c>
      <c r="J495" s="14" t="s">
        <v>1267</v>
      </c>
    </row>
    <row r="496" spans="1:10" ht="13.8" x14ac:dyDescent="0.25">
      <c r="A496" s="6">
        <v>481</v>
      </c>
      <c r="B496" s="4" t="s">
        <v>622</v>
      </c>
      <c r="C496" s="3" t="s">
        <v>600</v>
      </c>
      <c r="D496" s="3" t="s">
        <v>199</v>
      </c>
      <c r="E496" s="16" t="str">
        <f ca="1">IF(T2_RDL_Index_t_2[[#This Row],[AECQ_Focus]]="YES",HYPERLINK(LEFT(CELL("filename",A481),FIND("[",CELL("filename",A481))-1)&amp;"\Automotive\"&amp;T2_RDL_Index_t_2[[#This Row],[Mfr_Abbr]]&amp;"_"&amp;T2_RDL_Index_t_2[[#This Row],[IC_PN]]&amp;".xlsx","リファレンス一覧"),HYPERLINK(LEFT(CELL("filename",A481),FIND("[",CELL("filename",A481))-1)&amp;T2_RDL_Index_t_2[[#This Row],[Mfr_Abbr]]&amp;"_"&amp;T2_RDL_Index_t_2[[#This Row],[IC_PN]]&amp;".xlsx","リファレンス一覧"))</f>
        <v>リファレンス一覧</v>
      </c>
      <c r="F496" s="3" t="s">
        <v>2167</v>
      </c>
      <c r="G496" s="5" t="s">
        <v>585</v>
      </c>
      <c r="H496" s="14" t="s">
        <v>1851</v>
      </c>
      <c r="I496" s="3" t="s">
        <v>2166</v>
      </c>
      <c r="J496" s="14" t="s">
        <v>1866</v>
      </c>
    </row>
    <row r="497" spans="1:10" ht="13.8" x14ac:dyDescent="0.25">
      <c r="A497" s="2">
        <v>482</v>
      </c>
      <c r="B497" s="4" t="s">
        <v>622</v>
      </c>
      <c r="C497" s="3" t="s">
        <v>600</v>
      </c>
      <c r="D497" s="3" t="s">
        <v>827</v>
      </c>
      <c r="E497" s="16" t="str">
        <f ca="1">IF(T2_RDL_Index_t_2[[#This Row],[AECQ_Focus]]="YES",HYPERLINK(LEFT(CELL("filename",A482),FIND("[",CELL("filename",A482))-1)&amp;"\Automotive\"&amp;T2_RDL_Index_t_2[[#This Row],[Mfr_Abbr]]&amp;"_"&amp;T2_RDL_Index_t_2[[#This Row],[IC_PN]]&amp;".xlsx","リファレンス一覧"),HYPERLINK(LEFT(CELL("filename",A482),FIND("[",CELL("filename",A482))-1)&amp;T2_RDL_Index_t_2[[#This Row],[Mfr_Abbr]]&amp;"_"&amp;T2_RDL_Index_t_2[[#This Row],[IC_PN]]&amp;".xlsx","リファレンス一覧"))</f>
        <v>リファレンス一覧</v>
      </c>
      <c r="F497" s="3" t="s">
        <v>1271</v>
      </c>
      <c r="G497" s="5" t="s">
        <v>585</v>
      </c>
      <c r="H497" s="14" t="s">
        <v>894</v>
      </c>
      <c r="I497" s="3" t="s">
        <v>901</v>
      </c>
      <c r="J497" s="14" t="s">
        <v>1662</v>
      </c>
    </row>
    <row r="498" spans="1:10" ht="13.8" x14ac:dyDescent="0.25">
      <c r="A498" s="6">
        <v>483</v>
      </c>
      <c r="B498" s="4" t="s">
        <v>622</v>
      </c>
      <c r="C498" s="3" t="s">
        <v>600</v>
      </c>
      <c r="D498" s="3" t="s">
        <v>195</v>
      </c>
      <c r="E498" s="16" t="str">
        <f ca="1">IF(T2_RDL_Index_t_2[[#This Row],[AECQ_Focus]]="YES",HYPERLINK(LEFT(CELL("filename",A483),FIND("[",CELL("filename",A483))-1)&amp;"\Automotive\"&amp;T2_RDL_Index_t_2[[#This Row],[Mfr_Abbr]]&amp;"_"&amp;T2_RDL_Index_t_2[[#This Row],[IC_PN]]&amp;".xlsx","リファレンス一覧"),HYPERLINK(LEFT(CELL("filename",A483),FIND("[",CELL("filename",A483))-1)&amp;T2_RDL_Index_t_2[[#This Row],[Mfr_Abbr]]&amp;"_"&amp;T2_RDL_Index_t_2[[#This Row],[IC_PN]]&amp;".xlsx","リファレンス一覧"))</f>
        <v>リファレンス一覧</v>
      </c>
      <c r="F498" s="3" t="s">
        <v>1272</v>
      </c>
      <c r="G498" s="5" t="s">
        <v>585</v>
      </c>
      <c r="H498" s="14" t="s">
        <v>1851</v>
      </c>
      <c r="I498" s="3" t="s">
        <v>1852</v>
      </c>
      <c r="J498" s="14" t="s">
        <v>1267</v>
      </c>
    </row>
    <row r="499" spans="1:10" ht="13.8" x14ac:dyDescent="0.25">
      <c r="A499" s="2">
        <v>484</v>
      </c>
      <c r="B499" s="4" t="s">
        <v>622</v>
      </c>
      <c r="C499" s="3" t="s">
        <v>600</v>
      </c>
      <c r="D499" s="3" t="s">
        <v>200</v>
      </c>
      <c r="E499" s="16" t="str">
        <f ca="1">IF(T2_RDL_Index_t_2[[#This Row],[AECQ_Focus]]="YES",HYPERLINK(LEFT(CELL("filename",A484),FIND("[",CELL("filename",A484))-1)&amp;"\Automotive\"&amp;T2_RDL_Index_t_2[[#This Row],[Mfr_Abbr]]&amp;"_"&amp;T2_RDL_Index_t_2[[#This Row],[IC_PN]]&amp;".xlsx","リファレンス一覧"),HYPERLINK(LEFT(CELL("filename",A484),FIND("[",CELL("filename",A484))-1)&amp;T2_RDL_Index_t_2[[#This Row],[Mfr_Abbr]]&amp;"_"&amp;T2_RDL_Index_t_2[[#This Row],[IC_PN]]&amp;".xlsx","リファレンス一覧"))</f>
        <v>リファレンス一覧</v>
      </c>
      <c r="F499" s="3" t="s">
        <v>1662</v>
      </c>
      <c r="G499" s="5" t="s">
        <v>585</v>
      </c>
      <c r="H499" s="14" t="s">
        <v>1662</v>
      </c>
      <c r="I499" s="3" t="s">
        <v>1662</v>
      </c>
      <c r="J499" s="14" t="s">
        <v>1662</v>
      </c>
    </row>
    <row r="500" spans="1:10" ht="13.8" x14ac:dyDescent="0.25">
      <c r="A500" s="6">
        <v>485</v>
      </c>
      <c r="B500" s="4" t="s">
        <v>622</v>
      </c>
      <c r="C500" s="3" t="s">
        <v>600</v>
      </c>
      <c r="D500" s="3" t="s">
        <v>201</v>
      </c>
      <c r="E500" s="16" t="str">
        <f ca="1">IF(T2_RDL_Index_t_2[[#This Row],[AECQ_Focus]]="YES",HYPERLINK(LEFT(CELL("filename",A485),FIND("[",CELL("filename",A485))-1)&amp;"\Automotive\"&amp;T2_RDL_Index_t_2[[#This Row],[Mfr_Abbr]]&amp;"_"&amp;T2_RDL_Index_t_2[[#This Row],[IC_PN]]&amp;".xlsx","リファレンス一覧"),HYPERLINK(LEFT(CELL("filename",A485),FIND("[",CELL("filename",A485))-1)&amp;T2_RDL_Index_t_2[[#This Row],[Mfr_Abbr]]&amp;"_"&amp;T2_RDL_Index_t_2[[#This Row],[IC_PN]]&amp;".xlsx","リファレンス一覧"))</f>
        <v>リファレンス一覧</v>
      </c>
      <c r="F500" s="3" t="s">
        <v>1273</v>
      </c>
      <c r="G500" s="5" t="s">
        <v>585</v>
      </c>
      <c r="H500" s="14" t="s">
        <v>1851</v>
      </c>
      <c r="I500" s="3" t="s">
        <v>1965</v>
      </c>
      <c r="J500" s="14" t="s">
        <v>1116</v>
      </c>
    </row>
    <row r="501" spans="1:10" ht="13.8" x14ac:dyDescent="0.25">
      <c r="A501" s="2">
        <v>486</v>
      </c>
      <c r="B501" s="4" t="s">
        <v>622</v>
      </c>
      <c r="C501" s="3" t="s">
        <v>600</v>
      </c>
      <c r="D501" s="3" t="s">
        <v>202</v>
      </c>
      <c r="E501" s="16" t="str">
        <f ca="1">IF(T2_RDL_Index_t_2[[#This Row],[AECQ_Focus]]="YES",HYPERLINK(LEFT(CELL("filename",A486),FIND("[",CELL("filename",A486))-1)&amp;"\Automotive\"&amp;T2_RDL_Index_t_2[[#This Row],[Mfr_Abbr]]&amp;"_"&amp;T2_RDL_Index_t_2[[#This Row],[IC_PN]]&amp;".xlsx","リファレンス一覧"),HYPERLINK(LEFT(CELL("filename",A486),FIND("[",CELL("filename",A486))-1)&amp;T2_RDL_Index_t_2[[#This Row],[Mfr_Abbr]]&amp;"_"&amp;T2_RDL_Index_t_2[[#This Row],[IC_PN]]&amp;".xlsx","リファレンス一覧"))</f>
        <v>リファレンス一覧</v>
      </c>
      <c r="F501" s="3" t="s">
        <v>1662</v>
      </c>
      <c r="G501" s="5" t="s">
        <v>585</v>
      </c>
      <c r="H501" s="14" t="s">
        <v>1662</v>
      </c>
      <c r="I501" s="3" t="s">
        <v>1662</v>
      </c>
      <c r="J501" s="14" t="s">
        <v>1662</v>
      </c>
    </row>
    <row r="502" spans="1:10" ht="13.8" x14ac:dyDescent="0.25">
      <c r="A502" s="6">
        <v>487</v>
      </c>
      <c r="B502" s="4" t="s">
        <v>622</v>
      </c>
      <c r="C502" s="3" t="s">
        <v>600</v>
      </c>
      <c r="D502" s="3" t="s">
        <v>828</v>
      </c>
      <c r="E502" s="16" t="str">
        <f ca="1">IF(T2_RDL_Index_t_2[[#This Row],[AECQ_Focus]]="YES",HYPERLINK(LEFT(CELL("filename",A487),FIND("[",CELL("filename",A487))-1)&amp;"\Automotive\"&amp;T2_RDL_Index_t_2[[#This Row],[Mfr_Abbr]]&amp;"_"&amp;T2_RDL_Index_t_2[[#This Row],[IC_PN]]&amp;".xlsx","リファレンス一覧"),HYPERLINK(LEFT(CELL("filename",A487),FIND("[",CELL("filename",A487))-1)&amp;T2_RDL_Index_t_2[[#This Row],[Mfr_Abbr]]&amp;"_"&amp;T2_RDL_Index_t_2[[#This Row],[IC_PN]]&amp;".xlsx","リファレンス一覧"))</f>
        <v>リファレンス一覧</v>
      </c>
      <c r="F502" s="3" t="s">
        <v>1274</v>
      </c>
      <c r="G502" s="5" t="s">
        <v>585</v>
      </c>
      <c r="H502" s="14" t="s">
        <v>894</v>
      </c>
      <c r="I502" s="3" t="s">
        <v>901</v>
      </c>
      <c r="J502" s="14" t="s">
        <v>1662</v>
      </c>
    </row>
    <row r="503" spans="1:10" ht="13.8" x14ac:dyDescent="0.25">
      <c r="A503" s="2">
        <v>488</v>
      </c>
      <c r="B503" s="4" t="s">
        <v>622</v>
      </c>
      <c r="C503" s="3" t="s">
        <v>600</v>
      </c>
      <c r="D503" s="3" t="s">
        <v>2060</v>
      </c>
      <c r="E503" s="16" t="str">
        <f ca="1">IF(T2_RDL_Index_t_2[[#This Row],[AECQ_Focus]]="YES",HYPERLINK(LEFT(CELL("filename",A488),FIND("[",CELL("filename",A488))-1)&amp;"\Automotive\"&amp;T2_RDL_Index_t_2[[#This Row],[Mfr_Abbr]]&amp;"_"&amp;T2_RDL_Index_t_2[[#This Row],[IC_PN]]&amp;".xlsx","リファレンス一覧"),HYPERLINK(LEFT(CELL("filename",A488),FIND("[",CELL("filename",A488))-1)&amp;T2_RDL_Index_t_2[[#This Row],[Mfr_Abbr]]&amp;"_"&amp;T2_RDL_Index_t_2[[#This Row],[IC_PN]]&amp;".xlsx","リファレンス一覧"))</f>
        <v>リファレンス一覧</v>
      </c>
      <c r="F503" s="3" t="s">
        <v>2061</v>
      </c>
      <c r="G503" s="5" t="s">
        <v>585</v>
      </c>
      <c r="H503" s="14" t="s">
        <v>1851</v>
      </c>
      <c r="I503" s="3" t="s">
        <v>1965</v>
      </c>
      <c r="J503" s="14" t="s">
        <v>2062</v>
      </c>
    </row>
    <row r="504" spans="1:10" ht="13.8" x14ac:dyDescent="0.25">
      <c r="A504" s="6">
        <v>489</v>
      </c>
      <c r="B504" s="4" t="s">
        <v>622</v>
      </c>
      <c r="C504" s="3" t="s">
        <v>600</v>
      </c>
      <c r="D504" s="3" t="s">
        <v>203</v>
      </c>
      <c r="E504" s="16" t="str">
        <f ca="1">IF(T2_RDL_Index_t_2[[#This Row],[AECQ_Focus]]="YES",HYPERLINK(LEFT(CELL("filename",A489),FIND("[",CELL("filename",A489))-1)&amp;"\Automotive\"&amp;T2_RDL_Index_t_2[[#This Row],[Mfr_Abbr]]&amp;"_"&amp;T2_RDL_Index_t_2[[#This Row],[IC_PN]]&amp;".xlsx","リファレンス一覧"),HYPERLINK(LEFT(CELL("filename",A489),FIND("[",CELL("filename",A489))-1)&amp;T2_RDL_Index_t_2[[#This Row],[Mfr_Abbr]]&amp;"_"&amp;T2_RDL_Index_t_2[[#This Row],[IC_PN]]&amp;".xlsx","リファレンス一覧"))</f>
        <v>リファレンス一覧</v>
      </c>
      <c r="F504" s="3" t="s">
        <v>1662</v>
      </c>
      <c r="G504" s="5" t="s">
        <v>585</v>
      </c>
      <c r="H504" s="14" t="s">
        <v>1662</v>
      </c>
      <c r="I504" s="3" t="s">
        <v>1662</v>
      </c>
      <c r="J504" s="14" t="s">
        <v>1662</v>
      </c>
    </row>
    <row r="505" spans="1:10" ht="13.8" x14ac:dyDescent="0.25">
      <c r="A505" s="2">
        <v>490</v>
      </c>
      <c r="B505" s="4" t="s">
        <v>622</v>
      </c>
      <c r="C505" s="3" t="s">
        <v>600</v>
      </c>
      <c r="D505" s="3" t="s">
        <v>204</v>
      </c>
      <c r="E505" s="16" t="str">
        <f ca="1">IF(T2_RDL_Index_t_2[[#This Row],[AECQ_Focus]]="YES",HYPERLINK(LEFT(CELL("filename",A490),FIND("[",CELL("filename",A490))-1)&amp;"\Automotive\"&amp;T2_RDL_Index_t_2[[#This Row],[Mfr_Abbr]]&amp;"_"&amp;T2_RDL_Index_t_2[[#This Row],[IC_PN]]&amp;".xlsx","リファレンス一覧"),HYPERLINK(LEFT(CELL("filename",A490),FIND("[",CELL("filename",A490))-1)&amp;T2_RDL_Index_t_2[[#This Row],[Mfr_Abbr]]&amp;"_"&amp;T2_RDL_Index_t_2[[#This Row],[IC_PN]]&amp;".xlsx","リファレンス一覧"))</f>
        <v>リファレンス一覧</v>
      </c>
      <c r="F505" s="3" t="s">
        <v>1275</v>
      </c>
      <c r="G505" s="5" t="s">
        <v>585</v>
      </c>
      <c r="H505" s="14" t="s">
        <v>1851</v>
      </c>
      <c r="I505" s="3" t="s">
        <v>1966</v>
      </c>
      <c r="J505" s="14" t="s">
        <v>1276</v>
      </c>
    </row>
    <row r="506" spans="1:10" ht="13.8" x14ac:dyDescent="0.25">
      <c r="A506" s="6">
        <v>491</v>
      </c>
      <c r="B506" s="4" t="s">
        <v>622</v>
      </c>
      <c r="C506" s="3" t="s">
        <v>600</v>
      </c>
      <c r="D506" s="3" t="s">
        <v>205</v>
      </c>
      <c r="E506" s="16" t="str">
        <f ca="1">IF(T2_RDL_Index_t_2[[#This Row],[AECQ_Focus]]="YES",HYPERLINK(LEFT(CELL("filename",A491),FIND("[",CELL("filename",A491))-1)&amp;"\Automotive\"&amp;T2_RDL_Index_t_2[[#This Row],[Mfr_Abbr]]&amp;"_"&amp;T2_RDL_Index_t_2[[#This Row],[IC_PN]]&amp;".xlsx","リファレンス一覧"),HYPERLINK(LEFT(CELL("filename",A491),FIND("[",CELL("filename",A491))-1)&amp;T2_RDL_Index_t_2[[#This Row],[Mfr_Abbr]]&amp;"_"&amp;T2_RDL_Index_t_2[[#This Row],[IC_PN]]&amp;".xlsx","リファレンス一覧"))</f>
        <v>リファレンス一覧</v>
      </c>
      <c r="F506" s="3" t="s">
        <v>1662</v>
      </c>
      <c r="G506" s="5" t="s">
        <v>585</v>
      </c>
      <c r="H506" s="14" t="s">
        <v>1662</v>
      </c>
      <c r="I506" s="3" t="s">
        <v>1662</v>
      </c>
      <c r="J506" s="14" t="s">
        <v>1662</v>
      </c>
    </row>
    <row r="507" spans="1:10" ht="13.8" x14ac:dyDescent="0.25">
      <c r="A507" s="2">
        <v>492</v>
      </c>
      <c r="B507" s="4" t="s">
        <v>622</v>
      </c>
      <c r="C507" s="3" t="s">
        <v>600</v>
      </c>
      <c r="D507" s="3" t="s">
        <v>501</v>
      </c>
      <c r="E507" s="16" t="str">
        <f ca="1">IF(T2_RDL_Index_t_2[[#This Row],[AECQ_Focus]]="YES",HYPERLINK(LEFT(CELL("filename",A492),FIND("[",CELL("filename",A492))-1)&amp;"\Automotive\"&amp;T2_RDL_Index_t_2[[#This Row],[Mfr_Abbr]]&amp;"_"&amp;T2_RDL_Index_t_2[[#This Row],[IC_PN]]&amp;".xlsx","リファレンス一覧"),HYPERLINK(LEFT(CELL("filename",A492),FIND("[",CELL("filename",A492))-1)&amp;T2_RDL_Index_t_2[[#This Row],[Mfr_Abbr]]&amp;"_"&amp;T2_RDL_Index_t_2[[#This Row],[IC_PN]]&amp;".xlsx","リファレンス一覧"))</f>
        <v>リファレンス一覧</v>
      </c>
      <c r="F507" s="3" t="s">
        <v>1277</v>
      </c>
      <c r="G507" s="5" t="s">
        <v>585</v>
      </c>
      <c r="H507" s="14" t="s">
        <v>894</v>
      </c>
      <c r="I507" s="3" t="s">
        <v>895</v>
      </c>
      <c r="J507" s="14" t="s">
        <v>1662</v>
      </c>
    </row>
    <row r="508" spans="1:10" ht="13.8" x14ac:dyDescent="0.25">
      <c r="A508" s="6">
        <v>493</v>
      </c>
      <c r="B508" s="4" t="s">
        <v>622</v>
      </c>
      <c r="C508" s="3" t="s">
        <v>600</v>
      </c>
      <c r="D508" s="3" t="s">
        <v>374</v>
      </c>
      <c r="E508" s="16" t="str">
        <f ca="1">IF(T2_RDL_Index_t_2[[#This Row],[AECQ_Focus]]="YES",HYPERLINK(LEFT(CELL("filename",A493),FIND("[",CELL("filename",A493))-1)&amp;"\Automotive\"&amp;T2_RDL_Index_t_2[[#This Row],[Mfr_Abbr]]&amp;"_"&amp;T2_RDL_Index_t_2[[#This Row],[IC_PN]]&amp;".xlsx","リファレンス一覧"),HYPERLINK(LEFT(CELL("filename",A493),FIND("[",CELL("filename",A493))-1)&amp;T2_RDL_Index_t_2[[#This Row],[Mfr_Abbr]]&amp;"_"&amp;T2_RDL_Index_t_2[[#This Row],[IC_PN]]&amp;".xlsx","リファレンス一覧"))</f>
        <v>リファレンス一覧</v>
      </c>
      <c r="F508" s="3" t="s">
        <v>1278</v>
      </c>
      <c r="G508" s="5" t="s">
        <v>585</v>
      </c>
      <c r="H508" s="14" t="s">
        <v>894</v>
      </c>
      <c r="I508" s="3" t="s">
        <v>895</v>
      </c>
      <c r="J508" s="14" t="s">
        <v>1662</v>
      </c>
    </row>
    <row r="509" spans="1:10" ht="13.8" x14ac:dyDescent="0.25">
      <c r="A509" s="2">
        <v>494</v>
      </c>
      <c r="B509" s="4" t="s">
        <v>622</v>
      </c>
      <c r="C509" s="3" t="s">
        <v>600</v>
      </c>
      <c r="D509" s="3" t="s">
        <v>1886</v>
      </c>
      <c r="E509" s="16" t="str">
        <f ca="1">IF(T2_RDL_Index_t_2[[#This Row],[AECQ_Focus]]="YES",HYPERLINK(LEFT(CELL("filename",A494),FIND("[",CELL("filename",A494))-1)&amp;"\Automotive\"&amp;T2_RDL_Index_t_2[[#This Row],[Mfr_Abbr]]&amp;"_"&amp;T2_RDL_Index_t_2[[#This Row],[IC_PN]]&amp;".xlsx","リファレンス一覧"),HYPERLINK(LEFT(CELL("filename",A494),FIND("[",CELL("filename",A494))-1)&amp;T2_RDL_Index_t_2[[#This Row],[Mfr_Abbr]]&amp;"_"&amp;T2_RDL_Index_t_2[[#This Row],[IC_PN]]&amp;".xlsx","リファレンス一覧"))</f>
        <v>リファレンス一覧</v>
      </c>
      <c r="F509" s="3" t="s">
        <v>1887</v>
      </c>
      <c r="G509" s="5" t="s">
        <v>585</v>
      </c>
      <c r="H509" s="14" t="s">
        <v>1851</v>
      </c>
      <c r="I509" s="3" t="s">
        <v>1888</v>
      </c>
      <c r="J509" s="14" t="s">
        <v>965</v>
      </c>
    </row>
    <row r="510" spans="1:10" ht="13.8" x14ac:dyDescent="0.25">
      <c r="A510" s="6">
        <v>495</v>
      </c>
      <c r="B510" s="4" t="s">
        <v>622</v>
      </c>
      <c r="C510" s="3" t="s">
        <v>600</v>
      </c>
      <c r="D510" s="3" t="s">
        <v>502</v>
      </c>
      <c r="E510" s="16" t="str">
        <f ca="1">IF(T2_RDL_Index_t_2[[#This Row],[AECQ_Focus]]="YES",HYPERLINK(LEFT(CELL("filename",A495),FIND("[",CELL("filename",A495))-1)&amp;"\Automotive\"&amp;T2_RDL_Index_t_2[[#This Row],[Mfr_Abbr]]&amp;"_"&amp;T2_RDL_Index_t_2[[#This Row],[IC_PN]]&amp;".xlsx","リファレンス一覧"),HYPERLINK(LEFT(CELL("filename",A495),FIND("[",CELL("filename",A495))-1)&amp;T2_RDL_Index_t_2[[#This Row],[Mfr_Abbr]]&amp;"_"&amp;T2_RDL_Index_t_2[[#This Row],[IC_PN]]&amp;".xlsx","リファレンス一覧"))</f>
        <v>リファレンス一覧</v>
      </c>
      <c r="F510" s="3" t="s">
        <v>1279</v>
      </c>
      <c r="G510" s="5" t="s">
        <v>585</v>
      </c>
      <c r="H510" s="14" t="s">
        <v>894</v>
      </c>
      <c r="I510" s="3" t="s">
        <v>895</v>
      </c>
      <c r="J510" s="14" t="s">
        <v>1662</v>
      </c>
    </row>
    <row r="511" spans="1:10" ht="13.8" x14ac:dyDescent="0.25">
      <c r="A511" s="2">
        <v>496</v>
      </c>
      <c r="B511" s="4" t="s">
        <v>622</v>
      </c>
      <c r="C511" s="3" t="s">
        <v>600</v>
      </c>
      <c r="D511" s="3" t="s">
        <v>503</v>
      </c>
      <c r="E511" s="16" t="str">
        <f ca="1">IF(T2_RDL_Index_t_2[[#This Row],[AECQ_Focus]]="YES",HYPERLINK(LEFT(CELL("filename",A496),FIND("[",CELL("filename",A496))-1)&amp;"\Automotive\"&amp;T2_RDL_Index_t_2[[#This Row],[Mfr_Abbr]]&amp;"_"&amp;T2_RDL_Index_t_2[[#This Row],[IC_PN]]&amp;".xlsx","リファレンス一覧"),HYPERLINK(LEFT(CELL("filename",A496),FIND("[",CELL("filename",A496))-1)&amp;T2_RDL_Index_t_2[[#This Row],[Mfr_Abbr]]&amp;"_"&amp;T2_RDL_Index_t_2[[#This Row],[IC_PN]]&amp;".xlsx","リファレンス一覧"))</f>
        <v>リファレンス一覧</v>
      </c>
      <c r="F511" s="3" t="s">
        <v>1280</v>
      </c>
      <c r="G511" s="5" t="s">
        <v>585</v>
      </c>
      <c r="H511" s="14" t="s">
        <v>894</v>
      </c>
      <c r="I511" s="3" t="s">
        <v>895</v>
      </c>
      <c r="J511" s="14" t="s">
        <v>1662</v>
      </c>
    </row>
    <row r="512" spans="1:10" ht="13.8" x14ac:dyDescent="0.25">
      <c r="A512" s="6">
        <v>497</v>
      </c>
      <c r="B512" s="4" t="s">
        <v>622</v>
      </c>
      <c r="C512" s="3" t="s">
        <v>600</v>
      </c>
      <c r="D512" s="3" t="s">
        <v>504</v>
      </c>
      <c r="E512" s="16" t="str">
        <f ca="1">IF(T2_RDL_Index_t_2[[#This Row],[AECQ_Focus]]="YES",HYPERLINK(LEFT(CELL("filename",A497),FIND("[",CELL("filename",A497))-1)&amp;"\Automotive\"&amp;T2_RDL_Index_t_2[[#This Row],[Mfr_Abbr]]&amp;"_"&amp;T2_RDL_Index_t_2[[#This Row],[IC_PN]]&amp;".xlsx","リファレンス一覧"),HYPERLINK(LEFT(CELL("filename",A497),FIND("[",CELL("filename",A497))-1)&amp;T2_RDL_Index_t_2[[#This Row],[Mfr_Abbr]]&amp;"_"&amp;T2_RDL_Index_t_2[[#This Row],[IC_PN]]&amp;".xlsx","リファレンス一覧"))</f>
        <v>リファレンス一覧</v>
      </c>
      <c r="F512" s="3" t="s">
        <v>2168</v>
      </c>
      <c r="G512" s="5" t="s">
        <v>585</v>
      </c>
      <c r="H512" s="14" t="s">
        <v>894</v>
      </c>
      <c r="I512" s="3" t="s">
        <v>895</v>
      </c>
      <c r="J512" s="14" t="s">
        <v>1865</v>
      </c>
    </row>
    <row r="513" spans="1:10" ht="13.8" x14ac:dyDescent="0.25">
      <c r="A513" s="2">
        <v>498</v>
      </c>
      <c r="B513" s="4" t="s">
        <v>622</v>
      </c>
      <c r="C513" s="3" t="s">
        <v>600</v>
      </c>
      <c r="D513" s="3" t="s">
        <v>206</v>
      </c>
      <c r="E513" s="16" t="str">
        <f ca="1">IF(T2_RDL_Index_t_2[[#This Row],[AECQ_Focus]]="YES",HYPERLINK(LEFT(CELL("filename",A498),FIND("[",CELL("filename",A498))-1)&amp;"\Automotive\"&amp;T2_RDL_Index_t_2[[#This Row],[Mfr_Abbr]]&amp;"_"&amp;T2_RDL_Index_t_2[[#This Row],[IC_PN]]&amp;".xlsx","リファレンス一覧"),HYPERLINK(LEFT(CELL("filename",A498),FIND("[",CELL("filename",A498))-1)&amp;T2_RDL_Index_t_2[[#This Row],[Mfr_Abbr]]&amp;"_"&amp;T2_RDL_Index_t_2[[#This Row],[IC_PN]]&amp;".xlsx","リファレンス一覧"))</f>
        <v>リファレンス一覧</v>
      </c>
      <c r="F513" s="3" t="s">
        <v>1281</v>
      </c>
      <c r="G513" s="5" t="s">
        <v>585</v>
      </c>
      <c r="H513" s="14" t="s">
        <v>1851</v>
      </c>
      <c r="I513" s="3" t="s">
        <v>1852</v>
      </c>
      <c r="J513" s="14" t="s">
        <v>1267</v>
      </c>
    </row>
    <row r="514" spans="1:10" ht="13.8" x14ac:dyDescent="0.25">
      <c r="A514" s="6">
        <v>499</v>
      </c>
      <c r="B514" s="4" t="s">
        <v>622</v>
      </c>
      <c r="C514" s="3" t="s">
        <v>600</v>
      </c>
      <c r="D514" s="3" t="s">
        <v>207</v>
      </c>
      <c r="E514" s="16" t="str">
        <f ca="1">IF(T2_RDL_Index_t_2[[#This Row],[AECQ_Focus]]="YES",HYPERLINK(LEFT(CELL("filename",A499),FIND("[",CELL("filename",A499))-1)&amp;"\Automotive\"&amp;T2_RDL_Index_t_2[[#This Row],[Mfr_Abbr]]&amp;"_"&amp;T2_RDL_Index_t_2[[#This Row],[IC_PN]]&amp;".xlsx","リファレンス一覧"),HYPERLINK(LEFT(CELL("filename",A499),FIND("[",CELL("filename",A499))-1)&amp;T2_RDL_Index_t_2[[#This Row],[Mfr_Abbr]]&amp;"_"&amp;T2_RDL_Index_t_2[[#This Row],[IC_PN]]&amp;".xlsx","リファレンス一覧"))</f>
        <v>リファレンス一覧</v>
      </c>
      <c r="F514" s="3" t="s">
        <v>1662</v>
      </c>
      <c r="G514" s="5" t="s">
        <v>585</v>
      </c>
      <c r="H514" s="14" t="s">
        <v>1662</v>
      </c>
      <c r="I514" s="3" t="s">
        <v>1662</v>
      </c>
      <c r="J514" s="14" t="s">
        <v>1662</v>
      </c>
    </row>
    <row r="515" spans="1:10" ht="13.8" x14ac:dyDescent="0.25">
      <c r="A515" s="2">
        <v>500</v>
      </c>
      <c r="B515" s="4" t="s">
        <v>622</v>
      </c>
      <c r="C515" s="3" t="s">
        <v>600</v>
      </c>
      <c r="D515" s="3" t="s">
        <v>406</v>
      </c>
      <c r="E515" s="16" t="str">
        <f ca="1">IF(T2_RDL_Index_t_2[[#This Row],[AECQ_Focus]]="YES",HYPERLINK(LEFT(CELL("filename",A500),FIND("[",CELL("filename",A500))-1)&amp;"\Automotive\"&amp;T2_RDL_Index_t_2[[#This Row],[Mfr_Abbr]]&amp;"_"&amp;T2_RDL_Index_t_2[[#This Row],[IC_PN]]&amp;".xlsx","リファレンス一覧"),HYPERLINK(LEFT(CELL("filename",A500),FIND("[",CELL("filename",A500))-1)&amp;T2_RDL_Index_t_2[[#This Row],[Mfr_Abbr]]&amp;"_"&amp;T2_RDL_Index_t_2[[#This Row],[IC_PN]]&amp;".xlsx","リファレンス一覧"))</f>
        <v>リファレンス一覧</v>
      </c>
      <c r="F515" s="3" t="s">
        <v>2169</v>
      </c>
      <c r="G515" s="5" t="s">
        <v>585</v>
      </c>
      <c r="H515" s="14" t="s">
        <v>1851</v>
      </c>
      <c r="I515" s="3" t="s">
        <v>1903</v>
      </c>
      <c r="J515" s="14" t="s">
        <v>896</v>
      </c>
    </row>
    <row r="516" spans="1:10" ht="13.8" x14ac:dyDescent="0.25">
      <c r="A516" s="6">
        <v>501</v>
      </c>
      <c r="B516" s="4" t="s">
        <v>622</v>
      </c>
      <c r="C516" s="3" t="s">
        <v>600</v>
      </c>
      <c r="D516" s="3" t="s">
        <v>505</v>
      </c>
      <c r="E516" s="16" t="str">
        <f ca="1">IF(T2_RDL_Index_t_2[[#This Row],[AECQ_Focus]]="YES",HYPERLINK(LEFT(CELL("filename",A501),FIND("[",CELL("filename",A501))-1)&amp;"\Automotive\"&amp;T2_RDL_Index_t_2[[#This Row],[Mfr_Abbr]]&amp;"_"&amp;T2_RDL_Index_t_2[[#This Row],[IC_PN]]&amp;".xlsx","リファレンス一覧"),HYPERLINK(LEFT(CELL("filename",A501),FIND("[",CELL("filename",A501))-1)&amp;T2_RDL_Index_t_2[[#This Row],[Mfr_Abbr]]&amp;"_"&amp;T2_RDL_Index_t_2[[#This Row],[IC_PN]]&amp;".xlsx","リファレンス一覧"))</f>
        <v>リファレンス一覧</v>
      </c>
      <c r="F516" s="3" t="s">
        <v>1282</v>
      </c>
      <c r="G516" s="5" t="s">
        <v>585</v>
      </c>
      <c r="H516" s="14" t="s">
        <v>894</v>
      </c>
      <c r="I516" s="3" t="s">
        <v>895</v>
      </c>
      <c r="J516" s="14" t="s">
        <v>1662</v>
      </c>
    </row>
    <row r="517" spans="1:10" ht="13.8" x14ac:dyDescent="0.25">
      <c r="A517" s="2">
        <v>502</v>
      </c>
      <c r="B517" s="4" t="s">
        <v>622</v>
      </c>
      <c r="C517" s="3" t="s">
        <v>600</v>
      </c>
      <c r="D517" s="3" t="s">
        <v>506</v>
      </c>
      <c r="E517" s="16" t="str">
        <f ca="1">IF(T2_RDL_Index_t_2[[#This Row],[AECQ_Focus]]="YES",HYPERLINK(LEFT(CELL("filename",A502),FIND("[",CELL("filename",A502))-1)&amp;"\Automotive\"&amp;T2_RDL_Index_t_2[[#This Row],[Mfr_Abbr]]&amp;"_"&amp;T2_RDL_Index_t_2[[#This Row],[IC_PN]]&amp;".xlsx","リファレンス一覧"),HYPERLINK(LEFT(CELL("filename",A502),FIND("[",CELL("filename",A502))-1)&amp;T2_RDL_Index_t_2[[#This Row],[Mfr_Abbr]]&amp;"_"&amp;T2_RDL_Index_t_2[[#This Row],[IC_PN]]&amp;".xlsx","リファレンス一覧"))</f>
        <v>リファレンス一覧</v>
      </c>
      <c r="F517" s="3" t="s">
        <v>1283</v>
      </c>
      <c r="G517" s="5" t="s">
        <v>585</v>
      </c>
      <c r="H517" s="14" t="s">
        <v>894</v>
      </c>
      <c r="I517" s="3" t="s">
        <v>895</v>
      </c>
      <c r="J517" s="14" t="s">
        <v>1662</v>
      </c>
    </row>
    <row r="518" spans="1:10" ht="13.8" x14ac:dyDescent="0.25">
      <c r="A518" s="6">
        <v>503</v>
      </c>
      <c r="B518" s="4" t="s">
        <v>622</v>
      </c>
      <c r="C518" s="3" t="s">
        <v>600</v>
      </c>
      <c r="D518" s="3" t="s">
        <v>208</v>
      </c>
      <c r="E518" s="16" t="str">
        <f ca="1">IF(T2_RDL_Index_t_2[[#This Row],[AECQ_Focus]]="YES",HYPERLINK(LEFT(CELL("filename",A503),FIND("[",CELL("filename",A503))-1)&amp;"\Automotive\"&amp;T2_RDL_Index_t_2[[#This Row],[Mfr_Abbr]]&amp;"_"&amp;T2_RDL_Index_t_2[[#This Row],[IC_PN]]&amp;".xlsx","リファレンス一覧"),HYPERLINK(LEFT(CELL("filename",A503),FIND("[",CELL("filename",A503))-1)&amp;T2_RDL_Index_t_2[[#This Row],[Mfr_Abbr]]&amp;"_"&amp;T2_RDL_Index_t_2[[#This Row],[IC_PN]]&amp;".xlsx","リファレンス一覧"))</f>
        <v>リファレンス一覧</v>
      </c>
      <c r="F518" s="3" t="s">
        <v>1284</v>
      </c>
      <c r="G518" s="5" t="s">
        <v>585</v>
      </c>
      <c r="H518" s="14" t="s">
        <v>1851</v>
      </c>
      <c r="I518" s="3" t="s">
        <v>1852</v>
      </c>
      <c r="J518" s="14" t="s">
        <v>1267</v>
      </c>
    </row>
    <row r="519" spans="1:10" ht="13.8" x14ac:dyDescent="0.25">
      <c r="A519" s="2">
        <v>504</v>
      </c>
      <c r="B519" s="4" t="s">
        <v>622</v>
      </c>
      <c r="C519" s="3" t="s">
        <v>600</v>
      </c>
      <c r="D519" s="3" t="s">
        <v>209</v>
      </c>
      <c r="E519" s="16" t="str">
        <f ca="1">IF(T2_RDL_Index_t_2[[#This Row],[AECQ_Focus]]="YES",HYPERLINK(LEFT(CELL("filename",A504),FIND("[",CELL("filename",A504))-1)&amp;"\Automotive\"&amp;T2_RDL_Index_t_2[[#This Row],[Mfr_Abbr]]&amp;"_"&amp;T2_RDL_Index_t_2[[#This Row],[IC_PN]]&amp;".xlsx","リファレンス一覧"),HYPERLINK(LEFT(CELL("filename",A504),FIND("[",CELL("filename",A504))-1)&amp;T2_RDL_Index_t_2[[#This Row],[Mfr_Abbr]]&amp;"_"&amp;T2_RDL_Index_t_2[[#This Row],[IC_PN]]&amp;".xlsx","リファレンス一覧"))</f>
        <v>リファレンス一覧</v>
      </c>
      <c r="F519" s="3" t="s">
        <v>1662</v>
      </c>
      <c r="G519" s="5" t="s">
        <v>585</v>
      </c>
      <c r="H519" s="14" t="s">
        <v>1662</v>
      </c>
      <c r="I519" s="3" t="s">
        <v>1662</v>
      </c>
      <c r="J519" s="14" t="s">
        <v>1662</v>
      </c>
    </row>
    <row r="520" spans="1:10" ht="13.8" x14ac:dyDescent="0.25">
      <c r="A520" s="6">
        <v>505</v>
      </c>
      <c r="B520" s="4" t="s">
        <v>622</v>
      </c>
      <c r="C520" s="3" t="s">
        <v>600</v>
      </c>
      <c r="D520" s="3" t="s">
        <v>210</v>
      </c>
      <c r="E520" s="16" t="str">
        <f ca="1">IF(T2_RDL_Index_t_2[[#This Row],[AECQ_Focus]]="YES",HYPERLINK(LEFT(CELL("filename",A505),FIND("[",CELL("filename",A505))-1)&amp;"\Automotive\"&amp;T2_RDL_Index_t_2[[#This Row],[Mfr_Abbr]]&amp;"_"&amp;T2_RDL_Index_t_2[[#This Row],[IC_PN]]&amp;".xlsx","リファレンス一覧"),HYPERLINK(LEFT(CELL("filename",A505),FIND("[",CELL("filename",A505))-1)&amp;T2_RDL_Index_t_2[[#This Row],[Mfr_Abbr]]&amp;"_"&amp;T2_RDL_Index_t_2[[#This Row],[IC_PN]]&amp;".xlsx","リファレンス一覧"))</f>
        <v>リファレンス一覧</v>
      </c>
      <c r="F520" s="3" t="s">
        <v>1285</v>
      </c>
      <c r="G520" s="5" t="s">
        <v>585</v>
      </c>
      <c r="H520" s="14" t="s">
        <v>1851</v>
      </c>
      <c r="I520" s="3" t="s">
        <v>1852</v>
      </c>
      <c r="J520" s="14" t="s">
        <v>1921</v>
      </c>
    </row>
    <row r="521" spans="1:10" ht="13.8" x14ac:dyDescent="0.25">
      <c r="A521" s="2">
        <v>506</v>
      </c>
      <c r="B521" s="4" t="s">
        <v>622</v>
      </c>
      <c r="C521" s="3" t="s">
        <v>600</v>
      </c>
      <c r="D521" s="3" t="s">
        <v>446</v>
      </c>
      <c r="E521" s="16" t="str">
        <f ca="1">IF(T2_RDL_Index_t_2[[#This Row],[AECQ_Focus]]="YES",HYPERLINK(LEFT(CELL("filename",A506),FIND("[",CELL("filename",A506))-1)&amp;"\Automotive\"&amp;T2_RDL_Index_t_2[[#This Row],[Mfr_Abbr]]&amp;"_"&amp;T2_RDL_Index_t_2[[#This Row],[IC_PN]]&amp;".xlsx","リファレンス一覧"),HYPERLINK(LEFT(CELL("filename",A506),FIND("[",CELL("filename",A506))-1)&amp;T2_RDL_Index_t_2[[#This Row],[Mfr_Abbr]]&amp;"_"&amp;T2_RDL_Index_t_2[[#This Row],[IC_PN]]&amp;".xlsx","リファレンス一覧"))</f>
        <v>リファレンス一覧</v>
      </c>
      <c r="F521" s="3" t="s">
        <v>1286</v>
      </c>
      <c r="G521" s="5" t="s">
        <v>585</v>
      </c>
      <c r="H521" s="14" t="s">
        <v>1851</v>
      </c>
      <c r="I521" s="3" t="s">
        <v>1852</v>
      </c>
      <c r="J521" s="14" t="s">
        <v>1921</v>
      </c>
    </row>
    <row r="522" spans="1:10" ht="13.8" x14ac:dyDescent="0.25">
      <c r="A522" s="6">
        <v>507</v>
      </c>
      <c r="B522" s="4" t="s">
        <v>622</v>
      </c>
      <c r="C522" s="3" t="s">
        <v>600</v>
      </c>
      <c r="D522" s="3" t="s">
        <v>211</v>
      </c>
      <c r="E522" s="16" t="str">
        <f ca="1">IF(T2_RDL_Index_t_2[[#This Row],[AECQ_Focus]]="YES",HYPERLINK(LEFT(CELL("filename",A507),FIND("[",CELL("filename",A507))-1)&amp;"\Automotive\"&amp;T2_RDL_Index_t_2[[#This Row],[Mfr_Abbr]]&amp;"_"&amp;T2_RDL_Index_t_2[[#This Row],[IC_PN]]&amp;".xlsx","リファレンス一覧"),HYPERLINK(LEFT(CELL("filename",A507),FIND("[",CELL("filename",A507))-1)&amp;T2_RDL_Index_t_2[[#This Row],[Mfr_Abbr]]&amp;"_"&amp;T2_RDL_Index_t_2[[#This Row],[IC_PN]]&amp;".xlsx","リファレンス一覧"))</f>
        <v>リファレンス一覧</v>
      </c>
      <c r="F522" s="3" t="s">
        <v>1287</v>
      </c>
      <c r="G522" s="5" t="s">
        <v>585</v>
      </c>
      <c r="H522" s="14" t="s">
        <v>1851</v>
      </c>
      <c r="I522" s="3" t="s">
        <v>1852</v>
      </c>
      <c r="J522" s="14" t="s">
        <v>1267</v>
      </c>
    </row>
    <row r="523" spans="1:10" ht="13.8" x14ac:dyDescent="0.25">
      <c r="A523" s="2">
        <v>508</v>
      </c>
      <c r="B523" s="4" t="s">
        <v>622</v>
      </c>
      <c r="C523" s="3" t="s">
        <v>600</v>
      </c>
      <c r="D523" s="3" t="s">
        <v>829</v>
      </c>
      <c r="E523" s="16" t="str">
        <f ca="1">IF(T2_RDL_Index_t_2[[#This Row],[AECQ_Focus]]="YES",HYPERLINK(LEFT(CELL("filename",A508),FIND("[",CELL("filename",A508))-1)&amp;"\Automotive\"&amp;T2_RDL_Index_t_2[[#This Row],[Mfr_Abbr]]&amp;"_"&amp;T2_RDL_Index_t_2[[#This Row],[IC_PN]]&amp;".xlsx","リファレンス一覧"),HYPERLINK(LEFT(CELL("filename",A508),FIND("[",CELL("filename",A508))-1)&amp;T2_RDL_Index_t_2[[#This Row],[Mfr_Abbr]]&amp;"_"&amp;T2_RDL_Index_t_2[[#This Row],[IC_PN]]&amp;".xlsx","リファレンス一覧"))</f>
        <v>リファレンス一覧</v>
      </c>
      <c r="F523" s="3" t="s">
        <v>1288</v>
      </c>
      <c r="G523" s="5" t="s">
        <v>585</v>
      </c>
      <c r="H523" s="14" t="s">
        <v>894</v>
      </c>
      <c r="I523" s="3" t="s">
        <v>895</v>
      </c>
      <c r="J523" s="14" t="s">
        <v>1662</v>
      </c>
    </row>
    <row r="524" spans="1:10" ht="13.8" x14ac:dyDescent="0.25">
      <c r="A524" s="6">
        <v>509</v>
      </c>
      <c r="B524" s="4" t="s">
        <v>622</v>
      </c>
      <c r="C524" s="3" t="s">
        <v>600</v>
      </c>
      <c r="D524" s="3" t="s">
        <v>846</v>
      </c>
      <c r="E524" s="16" t="str">
        <f ca="1">IF(T2_RDL_Index_t_2[[#This Row],[AECQ_Focus]]="YES",HYPERLINK(LEFT(CELL("filename",A509),FIND("[",CELL("filename",A509))-1)&amp;"\Automotive\"&amp;T2_RDL_Index_t_2[[#This Row],[Mfr_Abbr]]&amp;"_"&amp;T2_RDL_Index_t_2[[#This Row],[IC_PN]]&amp;".xlsx","リファレンス一覧"),HYPERLINK(LEFT(CELL("filename",A509),FIND("[",CELL("filename",A509))-1)&amp;T2_RDL_Index_t_2[[#This Row],[Mfr_Abbr]]&amp;"_"&amp;T2_RDL_Index_t_2[[#This Row],[IC_PN]]&amp;".xlsx","リファレンス一覧"))</f>
        <v>リファレンス一覧</v>
      </c>
      <c r="F524" s="3" t="s">
        <v>1289</v>
      </c>
      <c r="G524" s="5" t="s">
        <v>585</v>
      </c>
      <c r="H524" s="14" t="s">
        <v>894</v>
      </c>
      <c r="I524" s="3" t="s">
        <v>901</v>
      </c>
      <c r="J524" s="14" t="s">
        <v>1662</v>
      </c>
    </row>
    <row r="525" spans="1:10" ht="13.8" x14ac:dyDescent="0.25">
      <c r="A525" s="2">
        <v>510</v>
      </c>
      <c r="B525" s="4" t="s">
        <v>622</v>
      </c>
      <c r="C525" s="3" t="s">
        <v>600</v>
      </c>
      <c r="D525" s="3" t="s">
        <v>468</v>
      </c>
      <c r="E525" s="16" t="str">
        <f ca="1">IF(T2_RDL_Index_t_2[[#This Row],[AECQ_Focus]]="YES",HYPERLINK(LEFT(CELL("filename",A510),FIND("[",CELL("filename",A510))-1)&amp;"\Automotive\"&amp;T2_RDL_Index_t_2[[#This Row],[Mfr_Abbr]]&amp;"_"&amp;T2_RDL_Index_t_2[[#This Row],[IC_PN]]&amp;".xlsx","リファレンス一覧"),HYPERLINK(LEFT(CELL("filename",A510),FIND("[",CELL("filename",A510))-1)&amp;T2_RDL_Index_t_2[[#This Row],[Mfr_Abbr]]&amp;"_"&amp;T2_RDL_Index_t_2[[#This Row],[IC_PN]]&amp;".xlsx","リファレンス一覧"))</f>
        <v>リファレンス一覧</v>
      </c>
      <c r="F525" s="3" t="s">
        <v>1290</v>
      </c>
      <c r="G525" s="5" t="s">
        <v>585</v>
      </c>
      <c r="H525" s="14" t="s">
        <v>1851</v>
      </c>
      <c r="I525" s="3" t="s">
        <v>993</v>
      </c>
      <c r="J525" s="14" t="s">
        <v>886</v>
      </c>
    </row>
    <row r="526" spans="1:10" ht="13.8" x14ac:dyDescent="0.25">
      <c r="A526" s="6">
        <v>511</v>
      </c>
      <c r="B526" s="4" t="s">
        <v>622</v>
      </c>
      <c r="C526" s="3" t="s">
        <v>600</v>
      </c>
      <c r="D526" s="3" t="s">
        <v>699</v>
      </c>
      <c r="E526" s="16" t="str">
        <f ca="1">IF(T2_RDL_Index_t_2[[#This Row],[AECQ_Focus]]="YES",HYPERLINK(LEFT(CELL("filename",A511),FIND("[",CELL("filename",A511))-1)&amp;"\Automotive\"&amp;T2_RDL_Index_t_2[[#This Row],[Mfr_Abbr]]&amp;"_"&amp;T2_RDL_Index_t_2[[#This Row],[IC_PN]]&amp;".xlsx","リファレンス一覧"),HYPERLINK(LEFT(CELL("filename",A511),FIND("[",CELL("filename",A511))-1)&amp;T2_RDL_Index_t_2[[#This Row],[Mfr_Abbr]]&amp;"_"&amp;T2_RDL_Index_t_2[[#This Row],[IC_PN]]&amp;".xlsx","リファレンス一覧"))</f>
        <v>リファレンス一覧</v>
      </c>
      <c r="F526" s="3" t="s">
        <v>1291</v>
      </c>
      <c r="G526" s="5" t="s">
        <v>585</v>
      </c>
      <c r="H526" s="14" t="s">
        <v>894</v>
      </c>
      <c r="I526" s="3" t="s">
        <v>895</v>
      </c>
      <c r="J526" s="14" t="s">
        <v>1662</v>
      </c>
    </row>
    <row r="527" spans="1:10" ht="13.8" x14ac:dyDescent="0.25">
      <c r="A527" s="2">
        <v>512</v>
      </c>
      <c r="B527" s="4" t="s">
        <v>622</v>
      </c>
      <c r="C527" s="3" t="s">
        <v>600</v>
      </c>
      <c r="D527" s="3" t="s">
        <v>407</v>
      </c>
      <c r="E527" s="16" t="str">
        <f ca="1">IF(T2_RDL_Index_t_2[[#This Row],[AECQ_Focus]]="YES",HYPERLINK(LEFT(CELL("filename",A512),FIND("[",CELL("filename",A512))-1)&amp;"\Automotive\"&amp;T2_RDL_Index_t_2[[#This Row],[Mfr_Abbr]]&amp;"_"&amp;T2_RDL_Index_t_2[[#This Row],[IC_PN]]&amp;".xlsx","リファレンス一覧"),HYPERLINK(LEFT(CELL("filename",A512),FIND("[",CELL("filename",A512))-1)&amp;T2_RDL_Index_t_2[[#This Row],[Mfr_Abbr]]&amp;"_"&amp;T2_RDL_Index_t_2[[#This Row],[IC_PN]]&amp;".xlsx","リファレンス一覧"))</f>
        <v>リファレンス一覧</v>
      </c>
      <c r="F527" s="3" t="s">
        <v>1292</v>
      </c>
      <c r="G527" s="5" t="s">
        <v>585</v>
      </c>
      <c r="H527" s="14" t="s">
        <v>1851</v>
      </c>
      <c r="I527" s="3" t="s">
        <v>1903</v>
      </c>
      <c r="J527" s="14" t="s">
        <v>896</v>
      </c>
    </row>
    <row r="528" spans="1:10" ht="13.8" x14ac:dyDescent="0.25">
      <c r="A528" s="6">
        <v>513</v>
      </c>
      <c r="B528" s="4" t="s">
        <v>622</v>
      </c>
      <c r="C528" s="3" t="s">
        <v>600</v>
      </c>
      <c r="D528" s="3" t="s">
        <v>408</v>
      </c>
      <c r="E528" s="16" t="str">
        <f ca="1">IF(T2_RDL_Index_t_2[[#This Row],[AECQ_Focus]]="YES",HYPERLINK(LEFT(CELL("filename",A513),FIND("[",CELL("filename",A513))-1)&amp;"\Automotive\"&amp;T2_RDL_Index_t_2[[#This Row],[Mfr_Abbr]]&amp;"_"&amp;T2_RDL_Index_t_2[[#This Row],[IC_PN]]&amp;".xlsx","リファレンス一覧"),HYPERLINK(LEFT(CELL("filename",A513),FIND("[",CELL("filename",A513))-1)&amp;T2_RDL_Index_t_2[[#This Row],[Mfr_Abbr]]&amp;"_"&amp;T2_RDL_Index_t_2[[#This Row],[IC_PN]]&amp;".xlsx","リファレンス一覧"))</f>
        <v>リファレンス一覧</v>
      </c>
      <c r="F528" s="3" t="s">
        <v>1293</v>
      </c>
      <c r="G528" s="5" t="s">
        <v>585</v>
      </c>
      <c r="H528" s="14" t="s">
        <v>1851</v>
      </c>
      <c r="I528" s="3" t="s">
        <v>1903</v>
      </c>
      <c r="J528" s="14" t="s">
        <v>896</v>
      </c>
    </row>
    <row r="529" spans="1:10" ht="13.8" x14ac:dyDescent="0.25">
      <c r="A529" s="2">
        <v>514</v>
      </c>
      <c r="B529" s="4" t="s">
        <v>622</v>
      </c>
      <c r="C529" s="3" t="s">
        <v>600</v>
      </c>
      <c r="D529" s="3" t="s">
        <v>1832</v>
      </c>
      <c r="E529" s="16" t="str">
        <f ca="1">IF(T2_RDL_Index_t_2[[#This Row],[AECQ_Focus]]="YES",HYPERLINK(LEFT(CELL("filename",A514),FIND("[",CELL("filename",A514))-1)&amp;"\Automotive\"&amp;T2_RDL_Index_t_2[[#This Row],[Mfr_Abbr]]&amp;"_"&amp;T2_RDL_Index_t_2[[#This Row],[IC_PN]]&amp;".xlsx","リファレンス一覧"),HYPERLINK(LEFT(CELL("filename",A514),FIND("[",CELL("filename",A514))-1)&amp;T2_RDL_Index_t_2[[#This Row],[Mfr_Abbr]]&amp;"_"&amp;T2_RDL_Index_t_2[[#This Row],[IC_PN]]&amp;".xlsx","リファレンス一覧"))</f>
        <v>リファレンス一覧</v>
      </c>
      <c r="F529" s="3" t="s">
        <v>2170</v>
      </c>
      <c r="G529" s="5" t="s">
        <v>585</v>
      </c>
      <c r="H529" s="14" t="s">
        <v>894</v>
      </c>
      <c r="I529" s="3" t="s">
        <v>895</v>
      </c>
      <c r="J529" s="14" t="s">
        <v>1865</v>
      </c>
    </row>
    <row r="530" spans="1:10" ht="13.8" x14ac:dyDescent="0.25">
      <c r="A530" s="6">
        <v>515</v>
      </c>
      <c r="B530" s="4" t="s">
        <v>622</v>
      </c>
      <c r="C530" s="3" t="s">
        <v>600</v>
      </c>
      <c r="D530" s="3" t="s">
        <v>507</v>
      </c>
      <c r="E530" s="16" t="str">
        <f ca="1">IF(T2_RDL_Index_t_2[[#This Row],[AECQ_Focus]]="YES",HYPERLINK(LEFT(CELL("filename",A515),FIND("[",CELL("filename",A515))-1)&amp;"\Automotive\"&amp;T2_RDL_Index_t_2[[#This Row],[Mfr_Abbr]]&amp;"_"&amp;T2_RDL_Index_t_2[[#This Row],[IC_PN]]&amp;".xlsx","リファレンス一覧"),HYPERLINK(LEFT(CELL("filename",A515),FIND("[",CELL("filename",A515))-1)&amp;T2_RDL_Index_t_2[[#This Row],[Mfr_Abbr]]&amp;"_"&amp;T2_RDL_Index_t_2[[#This Row],[IC_PN]]&amp;".xlsx","リファレンス一覧"))</f>
        <v>リファレンス一覧</v>
      </c>
      <c r="F530" s="3" t="s">
        <v>1294</v>
      </c>
      <c r="G530" s="5" t="s">
        <v>585</v>
      </c>
      <c r="H530" s="14" t="s">
        <v>1851</v>
      </c>
      <c r="I530" s="3" t="s">
        <v>1903</v>
      </c>
      <c r="J530" s="14" t="s">
        <v>896</v>
      </c>
    </row>
    <row r="531" spans="1:10" ht="13.8" x14ac:dyDescent="0.25">
      <c r="A531" s="2">
        <v>516</v>
      </c>
      <c r="B531" s="4" t="s">
        <v>622</v>
      </c>
      <c r="C531" s="3" t="s">
        <v>600</v>
      </c>
      <c r="D531" s="3" t="s">
        <v>2003</v>
      </c>
      <c r="E531" s="16" t="str">
        <f ca="1">IF(T2_RDL_Index_t_2[[#This Row],[AECQ_Focus]]="YES",HYPERLINK(LEFT(CELL("filename",A516),FIND("[",CELL("filename",A516))-1)&amp;"\Automotive\"&amp;T2_RDL_Index_t_2[[#This Row],[Mfr_Abbr]]&amp;"_"&amp;T2_RDL_Index_t_2[[#This Row],[IC_PN]]&amp;".xlsx","リファレンス一覧"),HYPERLINK(LEFT(CELL("filename",A516),FIND("[",CELL("filename",A516))-1)&amp;T2_RDL_Index_t_2[[#This Row],[Mfr_Abbr]]&amp;"_"&amp;T2_RDL_Index_t_2[[#This Row],[IC_PN]]&amp;".xlsx","リファレンス一覧"))</f>
        <v>リファレンス一覧</v>
      </c>
      <c r="F531" s="3" t="s">
        <v>2171</v>
      </c>
      <c r="G531" s="5" t="s">
        <v>585</v>
      </c>
      <c r="H531" s="14" t="s">
        <v>1851</v>
      </c>
      <c r="I531" s="3" t="s">
        <v>2004</v>
      </c>
      <c r="J531" s="14" t="s">
        <v>2005</v>
      </c>
    </row>
    <row r="532" spans="1:10" ht="13.8" x14ac:dyDescent="0.25">
      <c r="A532" s="6">
        <v>517</v>
      </c>
      <c r="B532" s="4" t="s">
        <v>622</v>
      </c>
      <c r="C532" s="3" t="s">
        <v>600</v>
      </c>
      <c r="D532" s="3" t="s">
        <v>212</v>
      </c>
      <c r="E532" s="16" t="str">
        <f ca="1">IF(T2_RDL_Index_t_2[[#This Row],[AECQ_Focus]]="YES",HYPERLINK(LEFT(CELL("filename",A517),FIND("[",CELL("filename",A517))-1)&amp;"\Automotive\"&amp;T2_RDL_Index_t_2[[#This Row],[Mfr_Abbr]]&amp;"_"&amp;T2_RDL_Index_t_2[[#This Row],[IC_PN]]&amp;".xlsx","リファレンス一覧"),HYPERLINK(LEFT(CELL("filename",A517),FIND("[",CELL("filename",A517))-1)&amp;T2_RDL_Index_t_2[[#This Row],[Mfr_Abbr]]&amp;"_"&amp;T2_RDL_Index_t_2[[#This Row],[IC_PN]]&amp;".xlsx","リファレンス一覧"))</f>
        <v>リファレンス一覧</v>
      </c>
      <c r="F532" s="3" t="s">
        <v>1295</v>
      </c>
      <c r="G532" s="5" t="s">
        <v>585</v>
      </c>
      <c r="H532" s="14" t="s">
        <v>1851</v>
      </c>
      <c r="I532" s="3" t="s">
        <v>1852</v>
      </c>
      <c r="J532" s="14" t="s">
        <v>1296</v>
      </c>
    </row>
    <row r="533" spans="1:10" ht="13.8" x14ac:dyDescent="0.25">
      <c r="A533" s="2">
        <v>518</v>
      </c>
      <c r="B533" s="4" t="s">
        <v>622</v>
      </c>
      <c r="C533" s="3" t="s">
        <v>600</v>
      </c>
      <c r="D533" s="3" t="s">
        <v>213</v>
      </c>
      <c r="E533" s="16" t="str">
        <f ca="1">IF(T2_RDL_Index_t_2[[#This Row],[AECQ_Focus]]="YES",HYPERLINK(LEFT(CELL("filename",A518),FIND("[",CELL("filename",A518))-1)&amp;"\Automotive\"&amp;T2_RDL_Index_t_2[[#This Row],[Mfr_Abbr]]&amp;"_"&amp;T2_RDL_Index_t_2[[#This Row],[IC_PN]]&amp;".xlsx","リファレンス一覧"),HYPERLINK(LEFT(CELL("filename",A518),FIND("[",CELL("filename",A518))-1)&amp;T2_RDL_Index_t_2[[#This Row],[Mfr_Abbr]]&amp;"_"&amp;T2_RDL_Index_t_2[[#This Row],[IC_PN]]&amp;".xlsx","リファレンス一覧"))</f>
        <v>リファレンス一覧</v>
      </c>
      <c r="F533" s="3" t="s">
        <v>1297</v>
      </c>
      <c r="G533" s="5" t="s">
        <v>585</v>
      </c>
      <c r="H533" s="14" t="s">
        <v>1851</v>
      </c>
      <c r="I533" s="3" t="s">
        <v>1852</v>
      </c>
      <c r="J533" s="14" t="s">
        <v>1267</v>
      </c>
    </row>
    <row r="534" spans="1:10" ht="13.8" x14ac:dyDescent="0.25">
      <c r="A534" s="6">
        <v>519</v>
      </c>
      <c r="B534" s="4" t="s">
        <v>622</v>
      </c>
      <c r="C534" s="3" t="s">
        <v>600</v>
      </c>
      <c r="D534" s="3" t="s">
        <v>2006</v>
      </c>
      <c r="E534" s="16" t="str">
        <f ca="1">IF(T2_RDL_Index_t_2[[#This Row],[AECQ_Focus]]="YES",HYPERLINK(LEFT(CELL("filename",A519),FIND("[",CELL("filename",A519))-1)&amp;"\Automotive\"&amp;T2_RDL_Index_t_2[[#This Row],[Mfr_Abbr]]&amp;"_"&amp;T2_RDL_Index_t_2[[#This Row],[IC_PN]]&amp;".xlsx","リファレンス一覧"),HYPERLINK(LEFT(CELL("filename",A519),FIND("[",CELL("filename",A519))-1)&amp;T2_RDL_Index_t_2[[#This Row],[Mfr_Abbr]]&amp;"_"&amp;T2_RDL_Index_t_2[[#This Row],[IC_PN]]&amp;".xlsx","リファレンス一覧"))</f>
        <v>リファレンス一覧</v>
      </c>
      <c r="F534" s="3" t="s">
        <v>2007</v>
      </c>
      <c r="G534" s="5" t="s">
        <v>585</v>
      </c>
      <c r="H534" s="14" t="s">
        <v>2008</v>
      </c>
      <c r="I534" s="3" t="s">
        <v>2009</v>
      </c>
      <c r="J534" s="14" t="s">
        <v>2010</v>
      </c>
    </row>
    <row r="535" spans="1:10" ht="13.8" x14ac:dyDescent="0.25">
      <c r="A535" s="2">
        <v>520</v>
      </c>
      <c r="B535" s="4" t="s">
        <v>623</v>
      </c>
      <c r="C535" s="3" t="s">
        <v>601</v>
      </c>
      <c r="D535" s="3" t="s">
        <v>453</v>
      </c>
      <c r="E535" s="16" t="str">
        <f ca="1">IF(T2_RDL_Index_t_2[[#This Row],[AECQ_Focus]]="YES",HYPERLINK(LEFT(CELL("filename",A520),FIND("[",CELL("filename",A520))-1)&amp;"\Automotive\"&amp;T2_RDL_Index_t_2[[#This Row],[Mfr_Abbr]]&amp;"_"&amp;T2_RDL_Index_t_2[[#This Row],[IC_PN]]&amp;".xlsx","リファレンス一覧"),HYPERLINK(LEFT(CELL("filename",A520),FIND("[",CELL("filename",A520))-1)&amp;T2_RDL_Index_t_2[[#This Row],[Mfr_Abbr]]&amp;"_"&amp;T2_RDL_Index_t_2[[#This Row],[IC_PN]]&amp;".xlsx","リファレンス一覧"))</f>
        <v>リファレンス一覧</v>
      </c>
      <c r="F535" s="3" t="s">
        <v>1298</v>
      </c>
      <c r="G535" s="5" t="s">
        <v>585</v>
      </c>
      <c r="H535" s="14" t="s">
        <v>1851</v>
      </c>
      <c r="I535" s="3" t="s">
        <v>1888</v>
      </c>
      <c r="J535" s="14" t="s">
        <v>948</v>
      </c>
    </row>
    <row r="536" spans="1:10" ht="13.8" x14ac:dyDescent="0.25">
      <c r="A536" s="6">
        <v>521</v>
      </c>
      <c r="B536" s="4" t="s">
        <v>623</v>
      </c>
      <c r="C536" s="3" t="s">
        <v>601</v>
      </c>
      <c r="D536" s="3" t="s">
        <v>830</v>
      </c>
      <c r="E536" s="16" t="str">
        <f ca="1">IF(T2_RDL_Index_t_2[[#This Row],[AECQ_Focus]]="YES",HYPERLINK(LEFT(CELL("filename",A521),FIND("[",CELL("filename",A521))-1)&amp;"\Automotive\"&amp;T2_RDL_Index_t_2[[#This Row],[Mfr_Abbr]]&amp;"_"&amp;T2_RDL_Index_t_2[[#This Row],[IC_PN]]&amp;".xlsx","リファレンス一覧"),HYPERLINK(LEFT(CELL("filename",A521),FIND("[",CELL("filename",A521))-1)&amp;T2_RDL_Index_t_2[[#This Row],[Mfr_Abbr]]&amp;"_"&amp;T2_RDL_Index_t_2[[#This Row],[IC_PN]]&amp;".xlsx","リファレンス一覧"))</f>
        <v>リファレンス一覧</v>
      </c>
      <c r="F536" s="3" t="s">
        <v>1299</v>
      </c>
      <c r="G536" s="5" t="s">
        <v>585</v>
      </c>
      <c r="H536" s="14" t="s">
        <v>894</v>
      </c>
      <c r="I536" s="3" t="s">
        <v>947</v>
      </c>
      <c r="J536" s="14" t="s">
        <v>1662</v>
      </c>
    </row>
    <row r="537" spans="1:10" ht="13.8" x14ac:dyDescent="0.25">
      <c r="A537" s="2">
        <v>522</v>
      </c>
      <c r="B537" s="4" t="s">
        <v>623</v>
      </c>
      <c r="C537" s="3" t="s">
        <v>601</v>
      </c>
      <c r="D537" s="3" t="s">
        <v>847</v>
      </c>
      <c r="E537" s="16" t="str">
        <f ca="1">IF(T2_RDL_Index_t_2[[#This Row],[AECQ_Focus]]="YES",HYPERLINK(LEFT(CELL("filename",A522),FIND("[",CELL("filename",A522))-1)&amp;"\Automotive\"&amp;T2_RDL_Index_t_2[[#This Row],[Mfr_Abbr]]&amp;"_"&amp;T2_RDL_Index_t_2[[#This Row],[IC_PN]]&amp;".xlsx","リファレンス一覧"),HYPERLINK(LEFT(CELL("filename",A522),FIND("[",CELL("filename",A522))-1)&amp;T2_RDL_Index_t_2[[#This Row],[Mfr_Abbr]]&amp;"_"&amp;T2_RDL_Index_t_2[[#This Row],[IC_PN]]&amp;".xlsx","リファレンス一覧"))</f>
        <v>リファレンス一覧</v>
      </c>
      <c r="F537" s="3" t="s">
        <v>1300</v>
      </c>
      <c r="G537" s="5" t="s">
        <v>585</v>
      </c>
      <c r="H537" s="14" t="s">
        <v>894</v>
      </c>
      <c r="I537" s="3" t="s">
        <v>947</v>
      </c>
      <c r="J537" s="14" t="s">
        <v>1662</v>
      </c>
    </row>
    <row r="538" spans="1:10" ht="13.8" x14ac:dyDescent="0.25">
      <c r="A538" s="6">
        <v>523</v>
      </c>
      <c r="B538" s="4" t="s">
        <v>623</v>
      </c>
      <c r="C538" s="3" t="s">
        <v>601</v>
      </c>
      <c r="D538" s="3" t="s">
        <v>878</v>
      </c>
      <c r="E538" s="16" t="str">
        <f ca="1">IF(T2_RDL_Index_t_2[[#This Row],[AECQ_Focus]]="YES",HYPERLINK(LEFT(CELL("filename",A523),FIND("[",CELL("filename",A523))-1)&amp;"\Automotive\"&amp;T2_RDL_Index_t_2[[#This Row],[Mfr_Abbr]]&amp;"_"&amp;T2_RDL_Index_t_2[[#This Row],[IC_PN]]&amp;".xlsx","リファレンス一覧"),HYPERLINK(LEFT(CELL("filename",A523),FIND("[",CELL("filename",A523))-1)&amp;T2_RDL_Index_t_2[[#This Row],[Mfr_Abbr]]&amp;"_"&amp;T2_RDL_Index_t_2[[#This Row],[IC_PN]]&amp;".xlsx","リファレンス一覧"))</f>
        <v>リファレンス一覧</v>
      </c>
      <c r="F538" s="3" t="s">
        <v>1301</v>
      </c>
      <c r="G538" s="5" t="s">
        <v>585</v>
      </c>
      <c r="H538" s="14" t="s">
        <v>1851</v>
      </c>
      <c r="I538" s="3" t="s">
        <v>1966</v>
      </c>
      <c r="J538" s="14" t="s">
        <v>965</v>
      </c>
    </row>
    <row r="539" spans="1:10" ht="13.8" x14ac:dyDescent="0.25">
      <c r="A539" s="2">
        <v>524</v>
      </c>
      <c r="B539" s="4" t="s">
        <v>623</v>
      </c>
      <c r="C539" s="3" t="s">
        <v>601</v>
      </c>
      <c r="D539" s="3" t="s">
        <v>831</v>
      </c>
      <c r="E539" s="16" t="str">
        <f ca="1">IF(T2_RDL_Index_t_2[[#This Row],[AECQ_Focus]]="YES",HYPERLINK(LEFT(CELL("filename",A524),FIND("[",CELL("filename",A524))-1)&amp;"\Automotive\"&amp;T2_RDL_Index_t_2[[#This Row],[Mfr_Abbr]]&amp;"_"&amp;T2_RDL_Index_t_2[[#This Row],[IC_PN]]&amp;".xlsx","リファレンス一覧"),HYPERLINK(LEFT(CELL("filename",A524),FIND("[",CELL("filename",A524))-1)&amp;T2_RDL_Index_t_2[[#This Row],[Mfr_Abbr]]&amp;"_"&amp;T2_RDL_Index_t_2[[#This Row],[IC_PN]]&amp;".xlsx","リファレンス一覧"))</f>
        <v>リファレンス一覧</v>
      </c>
      <c r="F539" s="3" t="s">
        <v>1302</v>
      </c>
      <c r="G539" s="5" t="s">
        <v>585</v>
      </c>
      <c r="H539" s="14" t="s">
        <v>894</v>
      </c>
      <c r="I539" s="3" t="s">
        <v>947</v>
      </c>
      <c r="J539" s="14" t="s">
        <v>1662</v>
      </c>
    </row>
    <row r="540" spans="1:10" ht="13.8" x14ac:dyDescent="0.25">
      <c r="A540" s="6">
        <v>525</v>
      </c>
      <c r="B540" s="4" t="s">
        <v>623</v>
      </c>
      <c r="C540" s="3" t="s">
        <v>601</v>
      </c>
      <c r="D540" s="3" t="s">
        <v>832</v>
      </c>
      <c r="E540" s="16" t="str">
        <f ca="1">IF(T2_RDL_Index_t_2[[#This Row],[AECQ_Focus]]="YES",HYPERLINK(LEFT(CELL("filename",A525),FIND("[",CELL("filename",A525))-1)&amp;"\Automotive\"&amp;T2_RDL_Index_t_2[[#This Row],[Mfr_Abbr]]&amp;"_"&amp;T2_RDL_Index_t_2[[#This Row],[IC_PN]]&amp;".xlsx","リファレンス一覧"),HYPERLINK(LEFT(CELL("filename",A525),FIND("[",CELL("filename",A525))-1)&amp;T2_RDL_Index_t_2[[#This Row],[Mfr_Abbr]]&amp;"_"&amp;T2_RDL_Index_t_2[[#This Row],[IC_PN]]&amp;".xlsx","リファレンス一覧"))</f>
        <v>リファレンス一覧</v>
      </c>
      <c r="F540" s="3" t="s">
        <v>1303</v>
      </c>
      <c r="G540" s="5" t="s">
        <v>585</v>
      </c>
      <c r="H540" s="14" t="s">
        <v>894</v>
      </c>
      <c r="I540" s="3" t="s">
        <v>947</v>
      </c>
      <c r="J540" s="14" t="s">
        <v>1662</v>
      </c>
    </row>
    <row r="541" spans="1:10" ht="13.8" x14ac:dyDescent="0.25">
      <c r="A541" s="2">
        <v>526</v>
      </c>
      <c r="B541" s="4" t="s">
        <v>623</v>
      </c>
      <c r="C541" s="3" t="s">
        <v>601</v>
      </c>
      <c r="D541" s="3" t="s">
        <v>833</v>
      </c>
      <c r="E541" s="16" t="str">
        <f ca="1">IF(T2_RDL_Index_t_2[[#This Row],[AECQ_Focus]]="YES",HYPERLINK(LEFT(CELL("filename",A526),FIND("[",CELL("filename",A526))-1)&amp;"\Automotive\"&amp;T2_RDL_Index_t_2[[#This Row],[Mfr_Abbr]]&amp;"_"&amp;T2_RDL_Index_t_2[[#This Row],[IC_PN]]&amp;".xlsx","リファレンス一覧"),HYPERLINK(LEFT(CELL("filename",A526),FIND("[",CELL("filename",A526))-1)&amp;T2_RDL_Index_t_2[[#This Row],[Mfr_Abbr]]&amp;"_"&amp;T2_RDL_Index_t_2[[#This Row],[IC_PN]]&amp;".xlsx","リファレンス一覧"))</f>
        <v>リファレンス一覧</v>
      </c>
      <c r="F541" s="3" t="s">
        <v>1304</v>
      </c>
      <c r="G541" s="5" t="s">
        <v>585</v>
      </c>
      <c r="H541" s="14" t="s">
        <v>894</v>
      </c>
      <c r="I541" s="3" t="s">
        <v>947</v>
      </c>
      <c r="J541" s="14" t="s">
        <v>1662</v>
      </c>
    </row>
    <row r="542" spans="1:10" ht="13.8" x14ac:dyDescent="0.25">
      <c r="A542" s="6">
        <v>527</v>
      </c>
      <c r="B542" s="4" t="s">
        <v>623</v>
      </c>
      <c r="C542" s="3" t="s">
        <v>601</v>
      </c>
      <c r="D542" s="3" t="s">
        <v>214</v>
      </c>
      <c r="E542" s="16" t="str">
        <f ca="1">IF(T2_RDL_Index_t_2[[#This Row],[AECQ_Focus]]="YES",HYPERLINK(LEFT(CELL("filename",A527),FIND("[",CELL("filename",A527))-1)&amp;"\Automotive\"&amp;T2_RDL_Index_t_2[[#This Row],[Mfr_Abbr]]&amp;"_"&amp;T2_RDL_Index_t_2[[#This Row],[IC_PN]]&amp;".xlsx","リファレンス一覧"),HYPERLINK(LEFT(CELL("filename",A527),FIND("[",CELL("filename",A527))-1)&amp;T2_RDL_Index_t_2[[#This Row],[Mfr_Abbr]]&amp;"_"&amp;T2_RDL_Index_t_2[[#This Row],[IC_PN]]&amp;".xlsx","リファレンス一覧"))</f>
        <v>リファレンス一覧</v>
      </c>
      <c r="F542" s="3" t="s">
        <v>1662</v>
      </c>
      <c r="G542" s="5" t="s">
        <v>585</v>
      </c>
      <c r="H542" s="14" t="s">
        <v>1851</v>
      </c>
      <c r="I542" s="3" t="s">
        <v>1888</v>
      </c>
      <c r="J542" s="14" t="s">
        <v>1662</v>
      </c>
    </row>
    <row r="543" spans="1:10" ht="13.8" x14ac:dyDescent="0.25">
      <c r="A543" s="2">
        <v>528</v>
      </c>
      <c r="B543" s="4" t="s">
        <v>215</v>
      </c>
      <c r="C543" s="3" t="s">
        <v>602</v>
      </c>
      <c r="D543" s="3" t="s">
        <v>848</v>
      </c>
      <c r="E543" s="16" t="str">
        <f ca="1">IF(T2_RDL_Index_t_2[[#This Row],[AECQ_Focus]]="YES",HYPERLINK(LEFT(CELL("filename",A528),FIND("[",CELL("filename",A528))-1)&amp;"\Automotive\"&amp;T2_RDL_Index_t_2[[#This Row],[Mfr_Abbr]]&amp;"_"&amp;T2_RDL_Index_t_2[[#This Row],[IC_PN]]&amp;".xlsx","リファレンス一覧"),HYPERLINK(LEFT(CELL("filename",A528),FIND("[",CELL("filename",A528))-1)&amp;T2_RDL_Index_t_2[[#This Row],[Mfr_Abbr]]&amp;"_"&amp;T2_RDL_Index_t_2[[#This Row],[IC_PN]]&amp;".xlsx","リファレンス一覧"))</f>
        <v>リファレンス一覧</v>
      </c>
      <c r="F543" s="3" t="s">
        <v>1305</v>
      </c>
      <c r="G543" s="5" t="s">
        <v>585</v>
      </c>
      <c r="H543" s="14" t="s">
        <v>894</v>
      </c>
      <c r="I543" s="3" t="s">
        <v>944</v>
      </c>
      <c r="J543" s="14" t="s">
        <v>1662</v>
      </c>
    </row>
    <row r="544" spans="1:10" ht="13.8" x14ac:dyDescent="0.25">
      <c r="A544" s="6">
        <v>529</v>
      </c>
      <c r="B544" s="4" t="s">
        <v>215</v>
      </c>
      <c r="C544" s="3" t="s">
        <v>602</v>
      </c>
      <c r="D544" s="3" t="s">
        <v>218</v>
      </c>
      <c r="E544" s="16" t="str">
        <f ca="1">IF(T2_RDL_Index_t_2[[#This Row],[AECQ_Focus]]="YES",HYPERLINK(LEFT(CELL("filename",A529),FIND("[",CELL("filename",A529))-1)&amp;"\Automotive\"&amp;T2_RDL_Index_t_2[[#This Row],[Mfr_Abbr]]&amp;"_"&amp;T2_RDL_Index_t_2[[#This Row],[IC_PN]]&amp;".xlsx","リファレンス一覧"),HYPERLINK(LEFT(CELL("filename",A529),FIND("[",CELL("filename",A529))-1)&amp;T2_RDL_Index_t_2[[#This Row],[Mfr_Abbr]]&amp;"_"&amp;T2_RDL_Index_t_2[[#This Row],[IC_PN]]&amp;".xlsx","リファレンス一覧"))</f>
        <v>リファレンス一覧</v>
      </c>
      <c r="F544" s="3" t="s">
        <v>1662</v>
      </c>
      <c r="G544" s="5" t="s">
        <v>585</v>
      </c>
      <c r="H544" s="14" t="s">
        <v>1662</v>
      </c>
      <c r="I544" s="3" t="s">
        <v>1662</v>
      </c>
      <c r="J544" s="14" t="s">
        <v>1662</v>
      </c>
    </row>
    <row r="545" spans="1:10" ht="13.8" x14ac:dyDescent="0.25">
      <c r="A545" s="2">
        <v>530</v>
      </c>
      <c r="B545" s="4" t="s">
        <v>215</v>
      </c>
      <c r="C545" s="3" t="s">
        <v>602</v>
      </c>
      <c r="D545" s="3" t="s">
        <v>800</v>
      </c>
      <c r="E545" s="16" t="str">
        <f ca="1">IF(T2_RDL_Index_t_2[[#This Row],[AECQ_Focus]]="YES",HYPERLINK(LEFT(CELL("filename",A530),FIND("[",CELL("filename",A530))-1)&amp;"\Automotive\"&amp;T2_RDL_Index_t_2[[#This Row],[Mfr_Abbr]]&amp;"_"&amp;T2_RDL_Index_t_2[[#This Row],[IC_PN]]&amp;".xlsx","リファレンス一覧"),HYPERLINK(LEFT(CELL("filename",A530),FIND("[",CELL("filename",A530))-1)&amp;T2_RDL_Index_t_2[[#This Row],[Mfr_Abbr]]&amp;"_"&amp;T2_RDL_Index_t_2[[#This Row],[IC_PN]]&amp;".xlsx","リファレンス一覧"))</f>
        <v>リファレンス一覧</v>
      </c>
      <c r="F545" s="3" t="s">
        <v>1306</v>
      </c>
      <c r="G545" s="5" t="s">
        <v>585</v>
      </c>
      <c r="H545" s="14" t="s">
        <v>894</v>
      </c>
      <c r="I545" s="3" t="s">
        <v>901</v>
      </c>
      <c r="J545" s="14" t="s">
        <v>1662</v>
      </c>
    </row>
    <row r="546" spans="1:10" ht="13.8" x14ac:dyDescent="0.25">
      <c r="A546" s="6">
        <v>531</v>
      </c>
      <c r="B546" s="4" t="s">
        <v>215</v>
      </c>
      <c r="C546" s="3" t="s">
        <v>602</v>
      </c>
      <c r="D546" s="3" t="s">
        <v>801</v>
      </c>
      <c r="E546" s="16" t="str">
        <f ca="1">IF(T2_RDL_Index_t_2[[#This Row],[AECQ_Focus]]="YES",HYPERLINK(LEFT(CELL("filename",A531),FIND("[",CELL("filename",A531))-1)&amp;"\Automotive\"&amp;T2_RDL_Index_t_2[[#This Row],[Mfr_Abbr]]&amp;"_"&amp;T2_RDL_Index_t_2[[#This Row],[IC_PN]]&amp;".xlsx","リファレンス一覧"),HYPERLINK(LEFT(CELL("filename",A531),FIND("[",CELL("filename",A531))-1)&amp;T2_RDL_Index_t_2[[#This Row],[Mfr_Abbr]]&amp;"_"&amp;T2_RDL_Index_t_2[[#This Row],[IC_PN]]&amp;".xlsx","リファレンス一覧"))</f>
        <v>リファレンス一覧</v>
      </c>
      <c r="F546" s="3" t="s">
        <v>1307</v>
      </c>
      <c r="G546" s="5" t="s">
        <v>585</v>
      </c>
      <c r="H546" s="14" t="s">
        <v>894</v>
      </c>
      <c r="I546" s="3" t="s">
        <v>901</v>
      </c>
      <c r="J546" s="14" t="s">
        <v>1662</v>
      </c>
    </row>
    <row r="547" spans="1:10" ht="13.8" x14ac:dyDescent="0.25">
      <c r="A547" s="2">
        <v>532</v>
      </c>
      <c r="B547" s="4" t="s">
        <v>215</v>
      </c>
      <c r="C547" s="3" t="s">
        <v>602</v>
      </c>
      <c r="D547" s="3" t="s">
        <v>802</v>
      </c>
      <c r="E547" s="16" t="str">
        <f ca="1">IF(T2_RDL_Index_t_2[[#This Row],[AECQ_Focus]]="YES",HYPERLINK(LEFT(CELL("filename",A532),FIND("[",CELL("filename",A532))-1)&amp;"\Automotive\"&amp;T2_RDL_Index_t_2[[#This Row],[Mfr_Abbr]]&amp;"_"&amp;T2_RDL_Index_t_2[[#This Row],[IC_PN]]&amp;".xlsx","リファレンス一覧"),HYPERLINK(LEFT(CELL("filename",A532),FIND("[",CELL("filename",A532))-1)&amp;T2_RDL_Index_t_2[[#This Row],[Mfr_Abbr]]&amp;"_"&amp;T2_RDL_Index_t_2[[#This Row],[IC_PN]]&amp;".xlsx","リファレンス一覧"))</f>
        <v>リファレンス一覧</v>
      </c>
      <c r="F547" s="3" t="s">
        <v>1308</v>
      </c>
      <c r="G547" s="5" t="s">
        <v>585</v>
      </c>
      <c r="H547" s="14" t="s">
        <v>894</v>
      </c>
      <c r="I547" s="3" t="s">
        <v>901</v>
      </c>
      <c r="J547" s="14" t="s">
        <v>1662</v>
      </c>
    </row>
    <row r="548" spans="1:10" ht="13.8" x14ac:dyDescent="0.25">
      <c r="A548" s="6">
        <v>533</v>
      </c>
      <c r="B548" s="4" t="s">
        <v>215</v>
      </c>
      <c r="C548" s="3" t="s">
        <v>602</v>
      </c>
      <c r="D548" s="3" t="s">
        <v>803</v>
      </c>
      <c r="E548" s="16" t="str">
        <f ca="1">IF(T2_RDL_Index_t_2[[#This Row],[AECQ_Focus]]="YES",HYPERLINK(LEFT(CELL("filename",A533),FIND("[",CELL("filename",A533))-1)&amp;"\Automotive\"&amp;T2_RDL_Index_t_2[[#This Row],[Mfr_Abbr]]&amp;"_"&amp;T2_RDL_Index_t_2[[#This Row],[IC_PN]]&amp;".xlsx","リファレンス一覧"),HYPERLINK(LEFT(CELL("filename",A533),FIND("[",CELL("filename",A533))-1)&amp;T2_RDL_Index_t_2[[#This Row],[Mfr_Abbr]]&amp;"_"&amp;T2_RDL_Index_t_2[[#This Row],[IC_PN]]&amp;".xlsx","リファレンス一覧"))</f>
        <v>リファレンス一覧</v>
      </c>
      <c r="F548" s="3" t="s">
        <v>1309</v>
      </c>
      <c r="G548" s="5" t="s">
        <v>585</v>
      </c>
      <c r="H548" s="14" t="s">
        <v>894</v>
      </c>
      <c r="I548" s="3" t="s">
        <v>901</v>
      </c>
      <c r="J548" s="14" t="s">
        <v>1662</v>
      </c>
    </row>
    <row r="549" spans="1:10" ht="13.8" x14ac:dyDescent="0.25">
      <c r="A549" s="2">
        <v>534</v>
      </c>
      <c r="B549" s="4" t="s">
        <v>215</v>
      </c>
      <c r="C549" s="3" t="s">
        <v>602</v>
      </c>
      <c r="D549" s="3" t="s">
        <v>804</v>
      </c>
      <c r="E549" s="16" t="str">
        <f ca="1">IF(T2_RDL_Index_t_2[[#This Row],[AECQ_Focus]]="YES",HYPERLINK(LEFT(CELL("filename",A534),FIND("[",CELL("filename",A534))-1)&amp;"\Automotive\"&amp;T2_RDL_Index_t_2[[#This Row],[Mfr_Abbr]]&amp;"_"&amp;T2_RDL_Index_t_2[[#This Row],[IC_PN]]&amp;".xlsx","リファレンス一覧"),HYPERLINK(LEFT(CELL("filename",A534),FIND("[",CELL("filename",A534))-1)&amp;T2_RDL_Index_t_2[[#This Row],[Mfr_Abbr]]&amp;"_"&amp;T2_RDL_Index_t_2[[#This Row],[IC_PN]]&amp;".xlsx","リファレンス一覧"))</f>
        <v>リファレンス一覧</v>
      </c>
      <c r="F549" s="3" t="s">
        <v>1310</v>
      </c>
      <c r="G549" s="5" t="s">
        <v>585</v>
      </c>
      <c r="H549" s="14" t="s">
        <v>894</v>
      </c>
      <c r="I549" s="3" t="s">
        <v>901</v>
      </c>
      <c r="J549" s="14" t="s">
        <v>1662</v>
      </c>
    </row>
    <row r="550" spans="1:10" ht="13.8" x14ac:dyDescent="0.25">
      <c r="A550" s="6">
        <v>535</v>
      </c>
      <c r="B550" s="4" t="s">
        <v>215</v>
      </c>
      <c r="C550" s="3" t="s">
        <v>602</v>
      </c>
      <c r="D550" s="3" t="s">
        <v>805</v>
      </c>
      <c r="E550" s="16" t="str">
        <f ca="1">IF(T2_RDL_Index_t_2[[#This Row],[AECQ_Focus]]="YES",HYPERLINK(LEFT(CELL("filename",A535),FIND("[",CELL("filename",A535))-1)&amp;"\Automotive\"&amp;T2_RDL_Index_t_2[[#This Row],[Mfr_Abbr]]&amp;"_"&amp;T2_RDL_Index_t_2[[#This Row],[IC_PN]]&amp;".xlsx","リファレンス一覧"),HYPERLINK(LEFT(CELL("filename",A535),FIND("[",CELL("filename",A535))-1)&amp;T2_RDL_Index_t_2[[#This Row],[Mfr_Abbr]]&amp;"_"&amp;T2_RDL_Index_t_2[[#This Row],[IC_PN]]&amp;".xlsx","リファレンス一覧"))</f>
        <v>リファレンス一覧</v>
      </c>
      <c r="F550" s="3" t="s">
        <v>1311</v>
      </c>
      <c r="G550" s="5" t="s">
        <v>585</v>
      </c>
      <c r="H550" s="14" t="s">
        <v>894</v>
      </c>
      <c r="I550" s="3" t="s">
        <v>901</v>
      </c>
      <c r="J550" s="14" t="s">
        <v>1662</v>
      </c>
    </row>
    <row r="551" spans="1:10" ht="13.8" x14ac:dyDescent="0.25">
      <c r="A551" s="2">
        <v>536</v>
      </c>
      <c r="B551" s="4" t="s">
        <v>215</v>
      </c>
      <c r="C551" s="3" t="s">
        <v>602</v>
      </c>
      <c r="D551" s="3" t="s">
        <v>806</v>
      </c>
      <c r="E551" s="16" t="str">
        <f ca="1">IF(T2_RDL_Index_t_2[[#This Row],[AECQ_Focus]]="YES",HYPERLINK(LEFT(CELL("filename",A536),FIND("[",CELL("filename",A536))-1)&amp;"\Automotive\"&amp;T2_RDL_Index_t_2[[#This Row],[Mfr_Abbr]]&amp;"_"&amp;T2_RDL_Index_t_2[[#This Row],[IC_PN]]&amp;".xlsx","リファレンス一覧"),HYPERLINK(LEFT(CELL("filename",A536),FIND("[",CELL("filename",A536))-1)&amp;T2_RDL_Index_t_2[[#This Row],[Mfr_Abbr]]&amp;"_"&amp;T2_RDL_Index_t_2[[#This Row],[IC_PN]]&amp;".xlsx","リファレンス一覧"))</f>
        <v>リファレンス一覧</v>
      </c>
      <c r="F551" s="3" t="s">
        <v>1312</v>
      </c>
      <c r="G551" s="5" t="s">
        <v>585</v>
      </c>
      <c r="H551" s="14" t="s">
        <v>894</v>
      </c>
      <c r="I551" s="3" t="s">
        <v>901</v>
      </c>
      <c r="J551" s="14" t="s">
        <v>1662</v>
      </c>
    </row>
    <row r="552" spans="1:10" ht="13.8" x14ac:dyDescent="0.25">
      <c r="A552" s="6">
        <v>537</v>
      </c>
      <c r="B552" s="4" t="s">
        <v>215</v>
      </c>
      <c r="C552" s="3" t="s">
        <v>602</v>
      </c>
      <c r="D552" s="3" t="s">
        <v>807</v>
      </c>
      <c r="E552" s="16" t="str">
        <f ca="1">IF(T2_RDL_Index_t_2[[#This Row],[AECQ_Focus]]="YES",HYPERLINK(LEFT(CELL("filename",A537),FIND("[",CELL("filename",A537))-1)&amp;"\Automotive\"&amp;T2_RDL_Index_t_2[[#This Row],[Mfr_Abbr]]&amp;"_"&amp;T2_RDL_Index_t_2[[#This Row],[IC_PN]]&amp;".xlsx","リファレンス一覧"),HYPERLINK(LEFT(CELL("filename",A537),FIND("[",CELL("filename",A537))-1)&amp;T2_RDL_Index_t_2[[#This Row],[Mfr_Abbr]]&amp;"_"&amp;T2_RDL_Index_t_2[[#This Row],[IC_PN]]&amp;".xlsx","リファレンス一覧"))</f>
        <v>リファレンス一覧</v>
      </c>
      <c r="F552" s="3" t="s">
        <v>1313</v>
      </c>
      <c r="G552" s="5" t="s">
        <v>585</v>
      </c>
      <c r="H552" s="14" t="s">
        <v>894</v>
      </c>
      <c r="I552" s="3" t="s">
        <v>901</v>
      </c>
      <c r="J552" s="14" t="s">
        <v>1662</v>
      </c>
    </row>
    <row r="553" spans="1:10" ht="13.8" x14ac:dyDescent="0.25">
      <c r="A553" s="2">
        <v>538</v>
      </c>
      <c r="B553" s="4" t="s">
        <v>215</v>
      </c>
      <c r="C553" s="3" t="s">
        <v>602</v>
      </c>
      <c r="D553" s="3" t="s">
        <v>219</v>
      </c>
      <c r="E553" s="16" t="str">
        <f ca="1">IF(T2_RDL_Index_t_2[[#This Row],[AECQ_Focus]]="YES",HYPERLINK(LEFT(CELL("filename",A538),FIND("[",CELL("filename",A538))-1)&amp;"\Automotive\"&amp;T2_RDL_Index_t_2[[#This Row],[Mfr_Abbr]]&amp;"_"&amp;T2_RDL_Index_t_2[[#This Row],[IC_PN]]&amp;".xlsx","リファレンス一覧"),HYPERLINK(LEFT(CELL("filename",A538),FIND("[",CELL("filename",A538))-1)&amp;T2_RDL_Index_t_2[[#This Row],[Mfr_Abbr]]&amp;"_"&amp;T2_RDL_Index_t_2[[#This Row],[IC_PN]]&amp;".xlsx","リファレンス一覧"))</f>
        <v>リファレンス一覧</v>
      </c>
      <c r="F553" s="3" t="s">
        <v>1314</v>
      </c>
      <c r="G553" s="5" t="s">
        <v>585</v>
      </c>
      <c r="H553" s="14" t="s">
        <v>894</v>
      </c>
      <c r="I553" s="3" t="s">
        <v>901</v>
      </c>
      <c r="J553" s="14" t="s">
        <v>1662</v>
      </c>
    </row>
    <row r="554" spans="1:10" ht="13.8" x14ac:dyDescent="0.25">
      <c r="A554" s="6">
        <v>539</v>
      </c>
      <c r="B554" s="4" t="s">
        <v>215</v>
      </c>
      <c r="C554" s="3" t="s">
        <v>602</v>
      </c>
      <c r="D554" s="3" t="s">
        <v>220</v>
      </c>
      <c r="E554" s="16" t="str">
        <f ca="1">IF(T2_RDL_Index_t_2[[#This Row],[AECQ_Focus]]="YES",HYPERLINK(LEFT(CELL("filename",A539),FIND("[",CELL("filename",A539))-1)&amp;"\Automotive\"&amp;T2_RDL_Index_t_2[[#This Row],[Mfr_Abbr]]&amp;"_"&amp;T2_RDL_Index_t_2[[#This Row],[IC_PN]]&amp;".xlsx","リファレンス一覧"),HYPERLINK(LEFT(CELL("filename",A539),FIND("[",CELL("filename",A539))-1)&amp;T2_RDL_Index_t_2[[#This Row],[Mfr_Abbr]]&amp;"_"&amp;T2_RDL_Index_t_2[[#This Row],[IC_PN]]&amp;".xlsx","リファレンス一覧"))</f>
        <v>リファレンス一覧</v>
      </c>
      <c r="F554" s="3" t="s">
        <v>1315</v>
      </c>
      <c r="G554" s="5" t="s">
        <v>585</v>
      </c>
      <c r="H554" s="14" t="s">
        <v>1851</v>
      </c>
      <c r="I554" s="3" t="s">
        <v>1852</v>
      </c>
      <c r="J554" s="14" t="s">
        <v>902</v>
      </c>
    </row>
    <row r="555" spans="1:10" ht="13.8" x14ac:dyDescent="0.25">
      <c r="A555" s="2">
        <v>540</v>
      </c>
      <c r="B555" s="4" t="s">
        <v>215</v>
      </c>
      <c r="C555" s="3" t="s">
        <v>602</v>
      </c>
      <c r="D555" s="3" t="s">
        <v>221</v>
      </c>
      <c r="E555" s="16" t="str">
        <f ca="1">IF(T2_RDL_Index_t_2[[#This Row],[AECQ_Focus]]="YES",HYPERLINK(LEFT(CELL("filename",A540),FIND("[",CELL("filename",A540))-1)&amp;"\Automotive\"&amp;T2_RDL_Index_t_2[[#This Row],[Mfr_Abbr]]&amp;"_"&amp;T2_RDL_Index_t_2[[#This Row],[IC_PN]]&amp;".xlsx","リファレンス一覧"),HYPERLINK(LEFT(CELL("filename",A540),FIND("[",CELL("filename",A540))-1)&amp;T2_RDL_Index_t_2[[#This Row],[Mfr_Abbr]]&amp;"_"&amp;T2_RDL_Index_t_2[[#This Row],[IC_PN]]&amp;".xlsx","リファレンス一覧"))</f>
        <v>リファレンス一覧</v>
      </c>
      <c r="F555" s="3" t="s">
        <v>1316</v>
      </c>
      <c r="G555" s="5" t="s">
        <v>585</v>
      </c>
      <c r="H555" s="14" t="s">
        <v>1851</v>
      </c>
      <c r="I555" s="3" t="s">
        <v>1852</v>
      </c>
      <c r="J555" s="14" t="s">
        <v>1921</v>
      </c>
    </row>
    <row r="556" spans="1:10" ht="13.8" x14ac:dyDescent="0.25">
      <c r="A556" s="6">
        <v>541</v>
      </c>
      <c r="B556" s="4" t="s">
        <v>215</v>
      </c>
      <c r="C556" s="3" t="s">
        <v>602</v>
      </c>
      <c r="D556" s="3" t="s">
        <v>222</v>
      </c>
      <c r="E556" s="16" t="str">
        <f ca="1">IF(T2_RDL_Index_t_2[[#This Row],[AECQ_Focus]]="YES",HYPERLINK(LEFT(CELL("filename",A541),FIND("[",CELL("filename",A541))-1)&amp;"\Automotive\"&amp;T2_RDL_Index_t_2[[#This Row],[Mfr_Abbr]]&amp;"_"&amp;T2_RDL_Index_t_2[[#This Row],[IC_PN]]&amp;".xlsx","リファレンス一覧"),HYPERLINK(LEFT(CELL("filename",A541),FIND("[",CELL("filename",A541))-1)&amp;T2_RDL_Index_t_2[[#This Row],[Mfr_Abbr]]&amp;"_"&amp;T2_RDL_Index_t_2[[#This Row],[IC_PN]]&amp;".xlsx","リファレンス一覧"))</f>
        <v>リファレンス一覧</v>
      </c>
      <c r="F556" s="3" t="s">
        <v>1317</v>
      </c>
      <c r="G556" s="5" t="s">
        <v>585</v>
      </c>
      <c r="H556" s="14" t="s">
        <v>1851</v>
      </c>
      <c r="I556" s="3" t="s">
        <v>1852</v>
      </c>
      <c r="J556" s="14" t="s">
        <v>1921</v>
      </c>
    </row>
    <row r="557" spans="1:10" ht="13.8" x14ac:dyDescent="0.25">
      <c r="A557" s="2">
        <v>542</v>
      </c>
      <c r="B557" s="4" t="s">
        <v>215</v>
      </c>
      <c r="C557" s="3" t="s">
        <v>602</v>
      </c>
      <c r="D557" s="3" t="s">
        <v>1755</v>
      </c>
      <c r="E557" s="16" t="str">
        <f ca="1">IF(T2_RDL_Index_t_2[[#This Row],[AECQ_Focus]]="YES",HYPERLINK(LEFT(CELL("filename",A542),FIND("[",CELL("filename",A542))-1)&amp;"\Automotive\"&amp;T2_RDL_Index_t_2[[#This Row],[Mfr_Abbr]]&amp;"_"&amp;T2_RDL_Index_t_2[[#This Row],[IC_PN]]&amp;".xlsx","リファレンス一覧"),HYPERLINK(LEFT(CELL("filename",A542),FIND("[",CELL("filename",A542))-1)&amp;T2_RDL_Index_t_2[[#This Row],[Mfr_Abbr]]&amp;"_"&amp;T2_RDL_Index_t_2[[#This Row],[IC_PN]]&amp;".xlsx","リファレンス一覧"))</f>
        <v>リファレンス一覧</v>
      </c>
      <c r="F557" s="3" t="s">
        <v>1786</v>
      </c>
      <c r="G557" s="5" t="s">
        <v>585</v>
      </c>
      <c r="H557" s="14" t="s">
        <v>894</v>
      </c>
      <c r="I557" s="3" t="s">
        <v>895</v>
      </c>
      <c r="J557" s="14" t="s">
        <v>1662</v>
      </c>
    </row>
    <row r="558" spans="1:10" ht="13.8" x14ac:dyDescent="0.25">
      <c r="A558" s="6">
        <v>543</v>
      </c>
      <c r="B558" s="4" t="s">
        <v>215</v>
      </c>
      <c r="C558" s="3" t="s">
        <v>602</v>
      </c>
      <c r="D558" s="3" t="s">
        <v>743</v>
      </c>
      <c r="E558" s="16" t="str">
        <f ca="1">IF(T2_RDL_Index_t_2[[#This Row],[AECQ_Focus]]="YES",HYPERLINK(LEFT(CELL("filename",A543),FIND("[",CELL("filename",A543))-1)&amp;"\Automotive\"&amp;T2_RDL_Index_t_2[[#This Row],[Mfr_Abbr]]&amp;"_"&amp;T2_RDL_Index_t_2[[#This Row],[IC_PN]]&amp;".xlsx","リファレンス一覧"),HYPERLINK(LEFT(CELL("filename",A543),FIND("[",CELL("filename",A543))-1)&amp;T2_RDL_Index_t_2[[#This Row],[Mfr_Abbr]]&amp;"_"&amp;T2_RDL_Index_t_2[[#This Row],[IC_PN]]&amp;".xlsx","リファレンス一覧"))</f>
        <v>リファレンス一覧</v>
      </c>
      <c r="F558" s="3" t="s">
        <v>1318</v>
      </c>
      <c r="G558" s="5" t="s">
        <v>585</v>
      </c>
      <c r="H558" s="14" t="s">
        <v>894</v>
      </c>
      <c r="I558" s="3" t="s">
        <v>895</v>
      </c>
      <c r="J558" s="14" t="s">
        <v>1662</v>
      </c>
    </row>
    <row r="559" spans="1:10" ht="13.8" x14ac:dyDescent="0.25">
      <c r="A559" s="2">
        <v>544</v>
      </c>
      <c r="B559" s="4" t="s">
        <v>215</v>
      </c>
      <c r="C559" s="3" t="s">
        <v>602</v>
      </c>
      <c r="D559" s="3" t="s">
        <v>1756</v>
      </c>
      <c r="E559" s="16" t="str">
        <f ca="1">IF(T2_RDL_Index_t_2[[#This Row],[AECQ_Focus]]="YES",HYPERLINK(LEFT(CELL("filename",A544),FIND("[",CELL("filename",A544))-1)&amp;"\Automotive\"&amp;T2_RDL_Index_t_2[[#This Row],[Mfr_Abbr]]&amp;"_"&amp;T2_RDL_Index_t_2[[#This Row],[IC_PN]]&amp;".xlsx","リファレンス一覧"),HYPERLINK(LEFT(CELL("filename",A544),FIND("[",CELL("filename",A544))-1)&amp;T2_RDL_Index_t_2[[#This Row],[Mfr_Abbr]]&amp;"_"&amp;T2_RDL_Index_t_2[[#This Row],[IC_PN]]&amp;".xlsx","リファレンス一覧"))</f>
        <v>リファレンス一覧</v>
      </c>
      <c r="F559" s="3" t="s">
        <v>1787</v>
      </c>
      <c r="G559" s="5" t="s">
        <v>585</v>
      </c>
      <c r="H559" s="14" t="s">
        <v>894</v>
      </c>
      <c r="I559" s="3" t="s">
        <v>895</v>
      </c>
      <c r="J559" s="14" t="s">
        <v>1662</v>
      </c>
    </row>
    <row r="560" spans="1:10" ht="13.8" x14ac:dyDescent="0.25">
      <c r="A560" s="6">
        <v>545</v>
      </c>
      <c r="B560" s="4" t="s">
        <v>215</v>
      </c>
      <c r="C560" s="3" t="s">
        <v>602</v>
      </c>
      <c r="D560" s="3" t="s">
        <v>1757</v>
      </c>
      <c r="E560" s="16" t="str">
        <f ca="1">IF(T2_RDL_Index_t_2[[#This Row],[AECQ_Focus]]="YES",HYPERLINK(LEFT(CELL("filename",A545),FIND("[",CELL("filename",A545))-1)&amp;"\Automotive\"&amp;T2_RDL_Index_t_2[[#This Row],[Mfr_Abbr]]&amp;"_"&amp;T2_RDL_Index_t_2[[#This Row],[IC_PN]]&amp;".xlsx","リファレンス一覧"),HYPERLINK(LEFT(CELL("filename",A545),FIND("[",CELL("filename",A545))-1)&amp;T2_RDL_Index_t_2[[#This Row],[Mfr_Abbr]]&amp;"_"&amp;T2_RDL_Index_t_2[[#This Row],[IC_PN]]&amp;".xlsx","リファレンス一覧"))</f>
        <v>リファレンス一覧</v>
      </c>
      <c r="F560" s="3" t="s">
        <v>1788</v>
      </c>
      <c r="G560" s="5" t="s">
        <v>585</v>
      </c>
      <c r="H560" s="14" t="s">
        <v>894</v>
      </c>
      <c r="I560" s="3" t="s">
        <v>895</v>
      </c>
      <c r="J560" s="14" t="s">
        <v>1662</v>
      </c>
    </row>
    <row r="561" spans="1:10" ht="13.8" x14ac:dyDescent="0.25">
      <c r="A561" s="2">
        <v>546</v>
      </c>
      <c r="B561" s="4" t="s">
        <v>215</v>
      </c>
      <c r="C561" s="3" t="s">
        <v>602</v>
      </c>
      <c r="D561" s="3" t="s">
        <v>700</v>
      </c>
      <c r="E561" s="16" t="str">
        <f ca="1">IF(T2_RDL_Index_t_2[[#This Row],[AECQ_Focus]]="YES",HYPERLINK(LEFT(CELL("filename",A546),FIND("[",CELL("filename",A546))-1)&amp;"\Automotive\"&amp;T2_RDL_Index_t_2[[#This Row],[Mfr_Abbr]]&amp;"_"&amp;T2_RDL_Index_t_2[[#This Row],[IC_PN]]&amp;".xlsx","リファレンス一覧"),HYPERLINK(LEFT(CELL("filename",A546),FIND("[",CELL("filename",A546))-1)&amp;T2_RDL_Index_t_2[[#This Row],[Mfr_Abbr]]&amp;"_"&amp;T2_RDL_Index_t_2[[#This Row],[IC_PN]]&amp;".xlsx","リファレンス一覧"))</f>
        <v>リファレンス一覧</v>
      </c>
      <c r="F561" s="3" t="s">
        <v>1319</v>
      </c>
      <c r="G561" s="5" t="s">
        <v>585</v>
      </c>
      <c r="H561" s="14" t="s">
        <v>1851</v>
      </c>
      <c r="I561" s="3" t="s">
        <v>1903</v>
      </c>
      <c r="J561" s="14" t="s">
        <v>896</v>
      </c>
    </row>
    <row r="562" spans="1:10" ht="13.8" x14ac:dyDescent="0.25">
      <c r="A562" s="6">
        <v>547</v>
      </c>
      <c r="B562" s="4" t="s">
        <v>215</v>
      </c>
      <c r="C562" s="3" t="s">
        <v>602</v>
      </c>
      <c r="D562" s="3" t="s">
        <v>1600</v>
      </c>
      <c r="E562" s="16" t="str">
        <f ca="1">IF(T2_RDL_Index_t_2[[#This Row],[AECQ_Focus]]="YES",HYPERLINK(LEFT(CELL("filename",A547),FIND("[",CELL("filename",A547))-1)&amp;"\Automotive\"&amp;T2_RDL_Index_t_2[[#This Row],[Mfr_Abbr]]&amp;"_"&amp;T2_RDL_Index_t_2[[#This Row],[IC_PN]]&amp;".xlsx","リファレンス一覧"),HYPERLINK(LEFT(CELL("filename",A547),FIND("[",CELL("filename",A547))-1)&amp;T2_RDL_Index_t_2[[#This Row],[Mfr_Abbr]]&amp;"_"&amp;T2_RDL_Index_t_2[[#This Row],[IC_PN]]&amp;".xlsx","リファレンス一覧"))</f>
        <v>リファレンス一覧</v>
      </c>
      <c r="F562" s="3" t="s">
        <v>1601</v>
      </c>
      <c r="G562" s="5" t="s">
        <v>585</v>
      </c>
      <c r="H562" s="14" t="s">
        <v>894</v>
      </c>
      <c r="I562" s="3" t="s">
        <v>901</v>
      </c>
      <c r="J562" s="14" t="s">
        <v>1662</v>
      </c>
    </row>
    <row r="563" spans="1:10" ht="13.8" x14ac:dyDescent="0.25">
      <c r="A563" s="2">
        <v>548</v>
      </c>
      <c r="B563" s="4" t="s">
        <v>215</v>
      </c>
      <c r="C563" s="3" t="s">
        <v>602</v>
      </c>
      <c r="D563" s="3" t="s">
        <v>701</v>
      </c>
      <c r="E563" s="16" t="str">
        <f ca="1">IF(T2_RDL_Index_t_2[[#This Row],[AECQ_Focus]]="YES",HYPERLINK(LEFT(CELL("filename",A548),FIND("[",CELL("filename",A548))-1)&amp;"\Automotive\"&amp;T2_RDL_Index_t_2[[#This Row],[Mfr_Abbr]]&amp;"_"&amp;T2_RDL_Index_t_2[[#This Row],[IC_PN]]&amp;".xlsx","リファレンス一覧"),HYPERLINK(LEFT(CELL("filename",A548),FIND("[",CELL("filename",A548))-1)&amp;T2_RDL_Index_t_2[[#This Row],[Mfr_Abbr]]&amp;"_"&amp;T2_RDL_Index_t_2[[#This Row],[IC_PN]]&amp;".xlsx","リファレンス一覧"))</f>
        <v>リファレンス一覧</v>
      </c>
      <c r="F563" s="3" t="s">
        <v>1318</v>
      </c>
      <c r="G563" s="5" t="s">
        <v>585</v>
      </c>
      <c r="H563" s="14" t="s">
        <v>894</v>
      </c>
      <c r="I563" s="3" t="s">
        <v>895</v>
      </c>
      <c r="J563" s="14" t="s">
        <v>1662</v>
      </c>
    </row>
    <row r="564" spans="1:10" ht="13.8" x14ac:dyDescent="0.25">
      <c r="A564" s="6">
        <v>549</v>
      </c>
      <c r="B564" s="4" t="s">
        <v>215</v>
      </c>
      <c r="C564" s="3" t="s">
        <v>602</v>
      </c>
      <c r="D564" s="3" t="s">
        <v>849</v>
      </c>
      <c r="E564" s="16" t="str">
        <f ca="1">IF(T2_RDL_Index_t_2[[#This Row],[AECQ_Focus]]="YES",HYPERLINK(LEFT(CELL("filename",A549),FIND("[",CELL("filename",A549))-1)&amp;"\Automotive\"&amp;T2_RDL_Index_t_2[[#This Row],[Mfr_Abbr]]&amp;"_"&amp;T2_RDL_Index_t_2[[#This Row],[IC_PN]]&amp;".xlsx","リファレンス一覧"),HYPERLINK(LEFT(CELL("filename",A549),FIND("[",CELL("filename",A549))-1)&amp;T2_RDL_Index_t_2[[#This Row],[Mfr_Abbr]]&amp;"_"&amp;T2_RDL_Index_t_2[[#This Row],[IC_PN]]&amp;".xlsx","リファレンス一覧"))</f>
        <v>リファレンス一覧</v>
      </c>
      <c r="F564" s="3" t="s">
        <v>1320</v>
      </c>
      <c r="G564" s="5" t="s">
        <v>585</v>
      </c>
      <c r="H564" s="14" t="s">
        <v>894</v>
      </c>
      <c r="I564" s="3" t="s">
        <v>944</v>
      </c>
      <c r="J564" s="14" t="s">
        <v>1662</v>
      </c>
    </row>
    <row r="565" spans="1:10" ht="13.8" x14ac:dyDescent="0.25">
      <c r="A565" s="2">
        <v>550</v>
      </c>
      <c r="B565" s="4" t="s">
        <v>215</v>
      </c>
      <c r="C565" s="3" t="s">
        <v>602</v>
      </c>
      <c r="D565" s="3" t="s">
        <v>1789</v>
      </c>
      <c r="E565" s="16" t="str">
        <f ca="1">IF(T2_RDL_Index_t_2[[#This Row],[AECQ_Focus]]="YES",HYPERLINK(LEFT(CELL("filename",A550),FIND("[",CELL("filename",A550))-1)&amp;"\Automotive\"&amp;T2_RDL_Index_t_2[[#This Row],[Mfr_Abbr]]&amp;"_"&amp;T2_RDL_Index_t_2[[#This Row],[IC_PN]]&amp;".xlsx","リファレンス一覧"),HYPERLINK(LEFT(CELL("filename",A550),FIND("[",CELL("filename",A550))-1)&amp;T2_RDL_Index_t_2[[#This Row],[Mfr_Abbr]]&amp;"_"&amp;T2_RDL_Index_t_2[[#This Row],[IC_PN]]&amp;".xlsx","リファレンス一覧"))</f>
        <v>リファレンス一覧</v>
      </c>
      <c r="F565" s="3" t="s">
        <v>1790</v>
      </c>
      <c r="G565" s="5" t="s">
        <v>585</v>
      </c>
      <c r="H565" s="14" t="s">
        <v>1851</v>
      </c>
      <c r="I565" s="3" t="s">
        <v>1889</v>
      </c>
      <c r="J565" s="14" t="s">
        <v>1791</v>
      </c>
    </row>
    <row r="566" spans="1:10" ht="13.8" x14ac:dyDescent="0.25">
      <c r="A566" s="6">
        <v>551</v>
      </c>
      <c r="B566" s="4" t="s">
        <v>215</v>
      </c>
      <c r="C566" s="3" t="s">
        <v>602</v>
      </c>
      <c r="D566" s="3" t="s">
        <v>1792</v>
      </c>
      <c r="E566" s="16" t="str">
        <f ca="1">IF(T2_RDL_Index_t_2[[#This Row],[AECQ_Focus]]="YES",HYPERLINK(LEFT(CELL("filename",A551),FIND("[",CELL("filename",A551))-1)&amp;"\Automotive\"&amp;T2_RDL_Index_t_2[[#This Row],[Mfr_Abbr]]&amp;"_"&amp;T2_RDL_Index_t_2[[#This Row],[IC_PN]]&amp;".xlsx","リファレンス一覧"),HYPERLINK(LEFT(CELL("filename",A551),FIND("[",CELL("filename",A551))-1)&amp;T2_RDL_Index_t_2[[#This Row],[Mfr_Abbr]]&amp;"_"&amp;T2_RDL_Index_t_2[[#This Row],[IC_PN]]&amp;".xlsx","リファレンス一覧"))</f>
        <v>リファレンス一覧</v>
      </c>
      <c r="F566" s="3" t="s">
        <v>1793</v>
      </c>
      <c r="G566" s="5" t="s">
        <v>585</v>
      </c>
      <c r="H566" s="14" t="s">
        <v>1851</v>
      </c>
      <c r="I566" s="3" t="s">
        <v>1889</v>
      </c>
      <c r="J566" s="14" t="s">
        <v>1922</v>
      </c>
    </row>
    <row r="567" spans="1:10" ht="13.8" x14ac:dyDescent="0.25">
      <c r="A567" s="2">
        <v>552</v>
      </c>
      <c r="B567" s="4" t="s">
        <v>215</v>
      </c>
      <c r="C567" s="3" t="s">
        <v>602</v>
      </c>
      <c r="D567" s="3" t="s">
        <v>1795</v>
      </c>
      <c r="E567" s="16" t="str">
        <f ca="1">IF(T2_RDL_Index_t_2[[#This Row],[AECQ_Focus]]="YES",HYPERLINK(LEFT(CELL("filename",A552),FIND("[",CELL("filename",A552))-1)&amp;"\Automotive\"&amp;T2_RDL_Index_t_2[[#This Row],[Mfr_Abbr]]&amp;"_"&amp;T2_RDL_Index_t_2[[#This Row],[IC_PN]]&amp;".xlsx","リファレンス一覧"),HYPERLINK(LEFT(CELL("filename",A552),FIND("[",CELL("filename",A552))-1)&amp;T2_RDL_Index_t_2[[#This Row],[Mfr_Abbr]]&amp;"_"&amp;T2_RDL_Index_t_2[[#This Row],[IC_PN]]&amp;".xlsx","リファレンス一覧"))</f>
        <v>リファレンス一覧</v>
      </c>
      <c r="F567" s="3" t="s">
        <v>1796</v>
      </c>
      <c r="G567" s="5" t="s">
        <v>585</v>
      </c>
      <c r="H567" s="14" t="s">
        <v>1851</v>
      </c>
      <c r="I567" s="3" t="s">
        <v>1889</v>
      </c>
      <c r="J567" s="14" t="s">
        <v>1794</v>
      </c>
    </row>
    <row r="568" spans="1:10" ht="13.8" x14ac:dyDescent="0.25">
      <c r="A568" s="6">
        <v>553</v>
      </c>
      <c r="B568" s="4" t="s">
        <v>215</v>
      </c>
      <c r="C568" s="3" t="s">
        <v>602</v>
      </c>
      <c r="D568" s="3" t="s">
        <v>1797</v>
      </c>
      <c r="E568" s="16" t="str">
        <f ca="1">IF(T2_RDL_Index_t_2[[#This Row],[AECQ_Focus]]="YES",HYPERLINK(LEFT(CELL("filename",A553),FIND("[",CELL("filename",A553))-1)&amp;"\Automotive\"&amp;T2_RDL_Index_t_2[[#This Row],[Mfr_Abbr]]&amp;"_"&amp;T2_RDL_Index_t_2[[#This Row],[IC_PN]]&amp;".xlsx","リファレンス一覧"),HYPERLINK(LEFT(CELL("filename",A553),FIND("[",CELL("filename",A553))-1)&amp;T2_RDL_Index_t_2[[#This Row],[Mfr_Abbr]]&amp;"_"&amp;T2_RDL_Index_t_2[[#This Row],[IC_PN]]&amp;".xlsx","リファレンス一覧"))</f>
        <v>リファレンス一覧</v>
      </c>
      <c r="F568" s="3" t="s">
        <v>1798</v>
      </c>
      <c r="G568" s="5" t="s">
        <v>585</v>
      </c>
      <c r="H568" s="14" t="s">
        <v>1851</v>
      </c>
      <c r="I568" s="3" t="s">
        <v>1889</v>
      </c>
      <c r="J568" s="14" t="s">
        <v>1794</v>
      </c>
    </row>
    <row r="569" spans="1:10" ht="13.8" x14ac:dyDescent="0.25">
      <c r="A569" s="2">
        <v>554</v>
      </c>
      <c r="B569" s="4" t="s">
        <v>215</v>
      </c>
      <c r="C569" s="3" t="s">
        <v>602</v>
      </c>
      <c r="D569" s="3" t="s">
        <v>1799</v>
      </c>
      <c r="E569" s="16" t="str">
        <f ca="1">IF(T2_RDL_Index_t_2[[#This Row],[AECQ_Focus]]="YES",HYPERLINK(LEFT(CELL("filename",A554),FIND("[",CELL("filename",A554))-1)&amp;"\Automotive\"&amp;T2_RDL_Index_t_2[[#This Row],[Mfr_Abbr]]&amp;"_"&amp;T2_RDL_Index_t_2[[#This Row],[IC_PN]]&amp;".xlsx","リファレンス一覧"),HYPERLINK(LEFT(CELL("filename",A554),FIND("[",CELL("filename",A554))-1)&amp;T2_RDL_Index_t_2[[#This Row],[Mfr_Abbr]]&amp;"_"&amp;T2_RDL_Index_t_2[[#This Row],[IC_PN]]&amp;".xlsx","リファレンス一覧"))</f>
        <v>リファレンス一覧</v>
      </c>
      <c r="F569" s="3" t="s">
        <v>1800</v>
      </c>
      <c r="G569" s="5" t="s">
        <v>585</v>
      </c>
      <c r="H569" s="14" t="s">
        <v>1851</v>
      </c>
      <c r="I569" s="3" t="s">
        <v>1889</v>
      </c>
      <c r="J569" s="14" t="s">
        <v>1794</v>
      </c>
    </row>
    <row r="570" spans="1:10" ht="13.8" x14ac:dyDescent="0.25">
      <c r="A570" s="6">
        <v>555</v>
      </c>
      <c r="B570" s="4" t="s">
        <v>215</v>
      </c>
      <c r="C570" s="3" t="s">
        <v>602</v>
      </c>
      <c r="D570" s="3" t="s">
        <v>1801</v>
      </c>
      <c r="E570" s="16" t="str">
        <f ca="1">IF(T2_RDL_Index_t_2[[#This Row],[AECQ_Focus]]="YES",HYPERLINK(LEFT(CELL("filename",A555),FIND("[",CELL("filename",A555))-1)&amp;"\Automotive\"&amp;T2_RDL_Index_t_2[[#This Row],[Mfr_Abbr]]&amp;"_"&amp;T2_RDL_Index_t_2[[#This Row],[IC_PN]]&amp;".xlsx","リファレンス一覧"),HYPERLINK(LEFT(CELL("filename",A555),FIND("[",CELL("filename",A555))-1)&amp;T2_RDL_Index_t_2[[#This Row],[Mfr_Abbr]]&amp;"_"&amp;T2_RDL_Index_t_2[[#This Row],[IC_PN]]&amp;".xlsx","リファレンス一覧"))</f>
        <v>リファレンス一覧</v>
      </c>
      <c r="F570" s="3" t="s">
        <v>1802</v>
      </c>
      <c r="G570" s="5" t="s">
        <v>585</v>
      </c>
      <c r="H570" s="14" t="s">
        <v>1851</v>
      </c>
      <c r="I570" s="3" t="s">
        <v>1889</v>
      </c>
      <c r="J570" s="14" t="s">
        <v>1794</v>
      </c>
    </row>
    <row r="571" spans="1:10" ht="13.8" x14ac:dyDescent="0.25">
      <c r="A571" s="2">
        <v>556</v>
      </c>
      <c r="B571" s="4" t="s">
        <v>215</v>
      </c>
      <c r="C571" s="3" t="s">
        <v>602</v>
      </c>
      <c r="D571" s="3" t="s">
        <v>223</v>
      </c>
      <c r="E571" s="16" t="str">
        <f ca="1">IF(T2_RDL_Index_t_2[[#This Row],[AECQ_Focus]]="YES",HYPERLINK(LEFT(CELL("filename",A556),FIND("[",CELL("filename",A556))-1)&amp;"\Automotive\"&amp;T2_RDL_Index_t_2[[#This Row],[Mfr_Abbr]]&amp;"_"&amp;T2_RDL_Index_t_2[[#This Row],[IC_PN]]&amp;".xlsx","リファレンス一覧"),HYPERLINK(LEFT(CELL("filename",A556),FIND("[",CELL("filename",A556))-1)&amp;T2_RDL_Index_t_2[[#This Row],[Mfr_Abbr]]&amp;"_"&amp;T2_RDL_Index_t_2[[#This Row],[IC_PN]]&amp;".xlsx","リファレンス一覧"))</f>
        <v>リファレンス一覧</v>
      </c>
      <c r="F571" s="3" t="s">
        <v>1662</v>
      </c>
      <c r="G571" s="5" t="s">
        <v>585</v>
      </c>
      <c r="H571" s="14" t="s">
        <v>1662</v>
      </c>
      <c r="I571" s="3" t="s">
        <v>1662</v>
      </c>
      <c r="J571" s="14" t="s">
        <v>1662</v>
      </c>
    </row>
    <row r="572" spans="1:10" ht="13.8" x14ac:dyDescent="0.25">
      <c r="A572" s="6">
        <v>557</v>
      </c>
      <c r="B572" s="4" t="s">
        <v>215</v>
      </c>
      <c r="C572" s="3" t="s">
        <v>602</v>
      </c>
      <c r="D572" s="3" t="s">
        <v>850</v>
      </c>
      <c r="E572" s="16" t="str">
        <f ca="1">IF(T2_RDL_Index_t_2[[#This Row],[AECQ_Focus]]="YES",HYPERLINK(LEFT(CELL("filename",A557),FIND("[",CELL("filename",A557))-1)&amp;"\Automotive\"&amp;T2_RDL_Index_t_2[[#This Row],[Mfr_Abbr]]&amp;"_"&amp;T2_RDL_Index_t_2[[#This Row],[IC_PN]]&amp;".xlsx","リファレンス一覧"),HYPERLINK(LEFT(CELL("filename",A557),FIND("[",CELL("filename",A557))-1)&amp;T2_RDL_Index_t_2[[#This Row],[Mfr_Abbr]]&amp;"_"&amp;T2_RDL_Index_t_2[[#This Row],[IC_PN]]&amp;".xlsx","リファレンス一覧"))</f>
        <v>リファレンス一覧</v>
      </c>
      <c r="F572" s="3" t="s">
        <v>1321</v>
      </c>
      <c r="G572" s="5" t="s">
        <v>585</v>
      </c>
      <c r="H572" s="14" t="s">
        <v>894</v>
      </c>
      <c r="I572" s="3" t="s">
        <v>944</v>
      </c>
      <c r="J572" s="14" t="s">
        <v>1662</v>
      </c>
    </row>
    <row r="573" spans="1:10" ht="13.8" x14ac:dyDescent="0.25">
      <c r="A573" s="2">
        <v>558</v>
      </c>
      <c r="B573" s="4" t="s">
        <v>215</v>
      </c>
      <c r="C573" s="3" t="s">
        <v>602</v>
      </c>
      <c r="D573" s="3" t="s">
        <v>216</v>
      </c>
      <c r="E573" s="16" t="str">
        <f ca="1">IF(T2_RDL_Index_t_2[[#This Row],[AECQ_Focus]]="YES",HYPERLINK(LEFT(CELL("filename",A558),FIND("[",CELL("filename",A558))-1)&amp;"\Automotive\"&amp;T2_RDL_Index_t_2[[#This Row],[Mfr_Abbr]]&amp;"_"&amp;T2_RDL_Index_t_2[[#This Row],[IC_PN]]&amp;".xlsx","リファレンス一覧"),HYPERLINK(LEFT(CELL("filename",A558),FIND("[",CELL("filename",A558))-1)&amp;T2_RDL_Index_t_2[[#This Row],[Mfr_Abbr]]&amp;"_"&amp;T2_RDL_Index_t_2[[#This Row],[IC_PN]]&amp;".xlsx","リファレンス一覧"))</f>
        <v>リファレンス一覧</v>
      </c>
      <c r="F573" s="3" t="s">
        <v>1662</v>
      </c>
      <c r="G573" s="5" t="s">
        <v>585</v>
      </c>
      <c r="H573" s="14" t="s">
        <v>1662</v>
      </c>
      <c r="I573" s="3" t="s">
        <v>1662</v>
      </c>
      <c r="J573" s="14" t="s">
        <v>1662</v>
      </c>
    </row>
    <row r="574" spans="1:10" ht="13.8" x14ac:dyDescent="0.25">
      <c r="A574" s="6">
        <v>559</v>
      </c>
      <c r="B574" s="4" t="s">
        <v>215</v>
      </c>
      <c r="C574" s="3" t="s">
        <v>602</v>
      </c>
      <c r="D574" s="3" t="s">
        <v>217</v>
      </c>
      <c r="E574" s="16" t="str">
        <f ca="1">IF(T2_RDL_Index_t_2[[#This Row],[AECQ_Focus]]="YES",HYPERLINK(LEFT(CELL("filename",A559),FIND("[",CELL("filename",A559))-1)&amp;"\Automotive\"&amp;T2_RDL_Index_t_2[[#This Row],[Mfr_Abbr]]&amp;"_"&amp;T2_RDL_Index_t_2[[#This Row],[IC_PN]]&amp;".xlsx","リファレンス一覧"),HYPERLINK(LEFT(CELL("filename",A559),FIND("[",CELL("filename",A559))-1)&amp;T2_RDL_Index_t_2[[#This Row],[Mfr_Abbr]]&amp;"_"&amp;T2_RDL_Index_t_2[[#This Row],[IC_PN]]&amp;".xlsx","リファレンス一覧"))</f>
        <v>リファレンス一覧</v>
      </c>
      <c r="F574" s="3" t="s">
        <v>1662</v>
      </c>
      <c r="G574" s="5" t="s">
        <v>585</v>
      </c>
      <c r="H574" s="14" t="s">
        <v>1662</v>
      </c>
      <c r="I574" s="3" t="s">
        <v>1662</v>
      </c>
      <c r="J574" s="14" t="s">
        <v>1662</v>
      </c>
    </row>
    <row r="575" spans="1:10" ht="13.8" x14ac:dyDescent="0.25">
      <c r="A575" s="2">
        <v>560</v>
      </c>
      <c r="B575" s="4" t="s">
        <v>215</v>
      </c>
      <c r="C575" s="3" t="s">
        <v>602</v>
      </c>
      <c r="D575" s="3" t="s">
        <v>851</v>
      </c>
      <c r="E575" s="16" t="str">
        <f ca="1">IF(T2_RDL_Index_t_2[[#This Row],[AECQ_Focus]]="YES",HYPERLINK(LEFT(CELL("filename",A560),FIND("[",CELL("filename",A560))-1)&amp;"\Automotive\"&amp;T2_RDL_Index_t_2[[#This Row],[Mfr_Abbr]]&amp;"_"&amp;T2_RDL_Index_t_2[[#This Row],[IC_PN]]&amp;".xlsx","リファレンス一覧"),HYPERLINK(LEFT(CELL("filename",A560),FIND("[",CELL("filename",A560))-1)&amp;T2_RDL_Index_t_2[[#This Row],[Mfr_Abbr]]&amp;"_"&amp;T2_RDL_Index_t_2[[#This Row],[IC_PN]]&amp;".xlsx","リファレンス一覧"))</f>
        <v>リファレンス一覧</v>
      </c>
      <c r="F575" s="3" t="s">
        <v>1322</v>
      </c>
      <c r="G575" s="5" t="s">
        <v>585</v>
      </c>
      <c r="H575" s="14" t="s">
        <v>894</v>
      </c>
      <c r="I575" s="3" t="s">
        <v>901</v>
      </c>
      <c r="J575" s="14" t="s">
        <v>1662</v>
      </c>
    </row>
    <row r="576" spans="1:10" ht="13.8" x14ac:dyDescent="0.25">
      <c r="A576" s="6">
        <v>561</v>
      </c>
      <c r="B576" s="4" t="s">
        <v>215</v>
      </c>
      <c r="C576" s="3" t="s">
        <v>602</v>
      </c>
      <c r="D576" s="3" t="s">
        <v>224</v>
      </c>
      <c r="E576" s="16" t="str">
        <f ca="1">IF(T2_RDL_Index_t_2[[#This Row],[AECQ_Focus]]="YES",HYPERLINK(LEFT(CELL("filename",A561),FIND("[",CELL("filename",A561))-1)&amp;"\Automotive\"&amp;T2_RDL_Index_t_2[[#This Row],[Mfr_Abbr]]&amp;"_"&amp;T2_RDL_Index_t_2[[#This Row],[IC_PN]]&amp;".xlsx","リファレンス一覧"),HYPERLINK(LEFT(CELL("filename",A561),FIND("[",CELL("filename",A561))-1)&amp;T2_RDL_Index_t_2[[#This Row],[Mfr_Abbr]]&amp;"_"&amp;T2_RDL_Index_t_2[[#This Row],[IC_PN]]&amp;".xlsx","リファレンス一覧"))</f>
        <v>リファレンス一覧</v>
      </c>
      <c r="F576" s="3" t="s">
        <v>1662</v>
      </c>
      <c r="G576" s="5" t="s">
        <v>585</v>
      </c>
      <c r="H576" s="14" t="s">
        <v>1662</v>
      </c>
      <c r="I576" s="3" t="s">
        <v>1662</v>
      </c>
      <c r="J576" s="14" t="s">
        <v>1866</v>
      </c>
    </row>
    <row r="577" spans="1:10" ht="13.8" x14ac:dyDescent="0.25">
      <c r="A577" s="2">
        <v>562</v>
      </c>
      <c r="B577" s="4" t="s">
        <v>215</v>
      </c>
      <c r="C577" s="3" t="s">
        <v>602</v>
      </c>
      <c r="D577" s="3" t="s">
        <v>225</v>
      </c>
      <c r="E577" s="16" t="str">
        <f ca="1">IF(T2_RDL_Index_t_2[[#This Row],[AECQ_Focus]]="YES",HYPERLINK(LEFT(CELL("filename",A562),FIND("[",CELL("filename",A562))-1)&amp;"\Automotive\"&amp;T2_RDL_Index_t_2[[#This Row],[Mfr_Abbr]]&amp;"_"&amp;T2_RDL_Index_t_2[[#This Row],[IC_PN]]&amp;".xlsx","リファレンス一覧"),HYPERLINK(LEFT(CELL("filename",A562),FIND("[",CELL("filename",A562))-1)&amp;T2_RDL_Index_t_2[[#This Row],[Mfr_Abbr]]&amp;"_"&amp;T2_RDL_Index_t_2[[#This Row],[IC_PN]]&amp;".xlsx","リファレンス一覧"))</f>
        <v>リファレンス一覧</v>
      </c>
      <c r="F577" s="3" t="s">
        <v>1323</v>
      </c>
      <c r="G577" s="5" t="s">
        <v>585</v>
      </c>
      <c r="H577" s="14" t="s">
        <v>1851</v>
      </c>
      <c r="I577" s="3" t="s">
        <v>1852</v>
      </c>
      <c r="J577" s="14" t="s">
        <v>1921</v>
      </c>
    </row>
    <row r="578" spans="1:10" ht="13.8" x14ac:dyDescent="0.25">
      <c r="A578" s="6">
        <v>563</v>
      </c>
      <c r="B578" s="4" t="s">
        <v>215</v>
      </c>
      <c r="C578" s="3" t="s">
        <v>602</v>
      </c>
      <c r="D578" s="3" t="s">
        <v>1324</v>
      </c>
      <c r="E578" s="16" t="str">
        <f ca="1">IF(T2_RDL_Index_t_2[[#This Row],[AECQ_Focus]]="YES",HYPERLINK(LEFT(CELL("filename",A563),FIND("[",CELL("filename",A563))-1)&amp;"\Automotive\"&amp;T2_RDL_Index_t_2[[#This Row],[Mfr_Abbr]]&amp;"_"&amp;T2_RDL_Index_t_2[[#This Row],[IC_PN]]&amp;".xlsx","リファレンス一覧"),HYPERLINK(LEFT(CELL("filename",A563),FIND("[",CELL("filename",A563))-1)&amp;T2_RDL_Index_t_2[[#This Row],[Mfr_Abbr]]&amp;"_"&amp;T2_RDL_Index_t_2[[#This Row],[IC_PN]]&amp;".xlsx","リファレンス一覧"))</f>
        <v>リファレンス一覧</v>
      </c>
      <c r="F578" s="3" t="s">
        <v>1325</v>
      </c>
      <c r="G578" s="5" t="s">
        <v>585</v>
      </c>
      <c r="H578" s="14" t="s">
        <v>894</v>
      </c>
      <c r="I578" s="3" t="s">
        <v>901</v>
      </c>
      <c r="J578" s="14" t="s">
        <v>1662</v>
      </c>
    </row>
    <row r="579" spans="1:10" ht="13.8" x14ac:dyDescent="0.25">
      <c r="A579" s="2">
        <v>564</v>
      </c>
      <c r="B579" s="4" t="s">
        <v>215</v>
      </c>
      <c r="C579" s="3" t="s">
        <v>602</v>
      </c>
      <c r="D579" s="3" t="s">
        <v>226</v>
      </c>
      <c r="E579" s="16" t="str">
        <f ca="1">IF(T2_RDL_Index_t_2[[#This Row],[AECQ_Focus]]="YES",HYPERLINK(LEFT(CELL("filename",A564),FIND("[",CELL("filename",A564))-1)&amp;"\Automotive\"&amp;T2_RDL_Index_t_2[[#This Row],[Mfr_Abbr]]&amp;"_"&amp;T2_RDL_Index_t_2[[#This Row],[IC_PN]]&amp;".xlsx","リファレンス一覧"),HYPERLINK(LEFT(CELL("filename",A564),FIND("[",CELL("filename",A564))-1)&amp;T2_RDL_Index_t_2[[#This Row],[Mfr_Abbr]]&amp;"_"&amp;T2_RDL_Index_t_2[[#This Row],[IC_PN]]&amp;".xlsx","リファレンス一覧"))</f>
        <v>リファレンス一覧</v>
      </c>
      <c r="F579" s="3" t="s">
        <v>1326</v>
      </c>
      <c r="G579" s="5" t="s">
        <v>585</v>
      </c>
      <c r="H579" s="14" t="s">
        <v>1851</v>
      </c>
      <c r="I579" s="3" t="s">
        <v>1852</v>
      </c>
      <c r="J579" s="14" t="s">
        <v>1921</v>
      </c>
    </row>
    <row r="580" spans="1:10" ht="13.8" x14ac:dyDescent="0.25">
      <c r="A580" s="6">
        <v>565</v>
      </c>
      <c r="B580" s="4" t="s">
        <v>215</v>
      </c>
      <c r="C580" s="3" t="s">
        <v>602</v>
      </c>
      <c r="D580" s="3" t="s">
        <v>227</v>
      </c>
      <c r="E580" s="16" t="str">
        <f ca="1">IF(T2_RDL_Index_t_2[[#This Row],[AECQ_Focus]]="YES",HYPERLINK(LEFT(CELL("filename",A565),FIND("[",CELL("filename",A565))-1)&amp;"\Automotive\"&amp;T2_RDL_Index_t_2[[#This Row],[Mfr_Abbr]]&amp;"_"&amp;T2_RDL_Index_t_2[[#This Row],[IC_PN]]&amp;".xlsx","リファレンス一覧"),HYPERLINK(LEFT(CELL("filename",A565),FIND("[",CELL("filename",A565))-1)&amp;T2_RDL_Index_t_2[[#This Row],[Mfr_Abbr]]&amp;"_"&amp;T2_RDL_Index_t_2[[#This Row],[IC_PN]]&amp;".xlsx","リファレンス一覧"))</f>
        <v>リファレンス一覧</v>
      </c>
      <c r="F580" s="3" t="s">
        <v>1662</v>
      </c>
      <c r="G580" s="5" t="s">
        <v>585</v>
      </c>
      <c r="H580" s="14" t="s">
        <v>1662</v>
      </c>
      <c r="I580" s="3" t="s">
        <v>1662</v>
      </c>
      <c r="J580" s="14" t="s">
        <v>1662</v>
      </c>
    </row>
    <row r="581" spans="1:10" ht="13.8" x14ac:dyDescent="0.25">
      <c r="A581" s="2">
        <v>566</v>
      </c>
      <c r="B581" s="4" t="s">
        <v>215</v>
      </c>
      <c r="C581" s="3" t="s">
        <v>602</v>
      </c>
      <c r="D581" s="3" t="s">
        <v>852</v>
      </c>
      <c r="E581" s="16" t="str">
        <f ca="1">IF(T2_RDL_Index_t_2[[#This Row],[AECQ_Focus]]="YES",HYPERLINK(LEFT(CELL("filename",A566),FIND("[",CELL("filename",A566))-1)&amp;"\Automotive\"&amp;T2_RDL_Index_t_2[[#This Row],[Mfr_Abbr]]&amp;"_"&amp;T2_RDL_Index_t_2[[#This Row],[IC_PN]]&amp;".xlsx","リファレンス一覧"),HYPERLINK(LEFT(CELL("filename",A566),FIND("[",CELL("filename",A566))-1)&amp;T2_RDL_Index_t_2[[#This Row],[Mfr_Abbr]]&amp;"_"&amp;T2_RDL_Index_t_2[[#This Row],[IC_PN]]&amp;".xlsx","リファレンス一覧"))</f>
        <v>リファレンス一覧</v>
      </c>
      <c r="F581" s="3" t="s">
        <v>1327</v>
      </c>
      <c r="G581" s="5" t="s">
        <v>585</v>
      </c>
      <c r="H581" s="14" t="s">
        <v>894</v>
      </c>
      <c r="I581" s="3" t="s">
        <v>901</v>
      </c>
      <c r="J581" s="14" t="s">
        <v>1662</v>
      </c>
    </row>
    <row r="582" spans="1:10" ht="13.8" x14ac:dyDescent="0.25">
      <c r="A582" s="6">
        <v>567</v>
      </c>
      <c r="B582" s="4" t="s">
        <v>215</v>
      </c>
      <c r="C582" s="3" t="s">
        <v>602</v>
      </c>
      <c r="D582" s="3" t="s">
        <v>231</v>
      </c>
      <c r="E582" s="16" t="str">
        <f ca="1">IF(T2_RDL_Index_t_2[[#This Row],[AECQ_Focus]]="YES",HYPERLINK(LEFT(CELL("filename",A567),FIND("[",CELL("filename",A567))-1)&amp;"\Automotive\"&amp;T2_RDL_Index_t_2[[#This Row],[Mfr_Abbr]]&amp;"_"&amp;T2_RDL_Index_t_2[[#This Row],[IC_PN]]&amp;".xlsx","リファレンス一覧"),HYPERLINK(LEFT(CELL("filename",A567),FIND("[",CELL("filename",A567))-1)&amp;T2_RDL_Index_t_2[[#This Row],[Mfr_Abbr]]&amp;"_"&amp;T2_RDL_Index_t_2[[#This Row],[IC_PN]]&amp;".xlsx","リファレンス一覧"))</f>
        <v>リファレンス一覧</v>
      </c>
      <c r="F582" s="3" t="s">
        <v>1662</v>
      </c>
      <c r="G582" s="5" t="s">
        <v>585</v>
      </c>
      <c r="H582" s="14" t="s">
        <v>1662</v>
      </c>
      <c r="I582" s="3" t="s">
        <v>1662</v>
      </c>
      <c r="J582" s="14" t="s">
        <v>1866</v>
      </c>
    </row>
    <row r="583" spans="1:10" ht="13.8" x14ac:dyDescent="0.25">
      <c r="A583" s="2">
        <v>568</v>
      </c>
      <c r="B583" s="4" t="s">
        <v>215</v>
      </c>
      <c r="C583" s="3" t="s">
        <v>602</v>
      </c>
      <c r="D583" s="3" t="s">
        <v>228</v>
      </c>
      <c r="E583" s="16" t="str">
        <f ca="1">IF(T2_RDL_Index_t_2[[#This Row],[AECQ_Focus]]="YES",HYPERLINK(LEFT(CELL("filename",A568),FIND("[",CELL("filename",A568))-1)&amp;"\Automotive\"&amp;T2_RDL_Index_t_2[[#This Row],[Mfr_Abbr]]&amp;"_"&amp;T2_RDL_Index_t_2[[#This Row],[IC_PN]]&amp;".xlsx","リファレンス一覧"),HYPERLINK(LEFT(CELL("filename",A568),FIND("[",CELL("filename",A568))-1)&amp;T2_RDL_Index_t_2[[#This Row],[Mfr_Abbr]]&amp;"_"&amp;T2_RDL_Index_t_2[[#This Row],[IC_PN]]&amp;".xlsx","リファレンス一覧"))</f>
        <v>リファレンス一覧</v>
      </c>
      <c r="F583" s="3" t="s">
        <v>1662</v>
      </c>
      <c r="G583" s="5" t="s">
        <v>585</v>
      </c>
      <c r="H583" s="14" t="s">
        <v>1662</v>
      </c>
      <c r="I583" s="3" t="s">
        <v>1662</v>
      </c>
      <c r="J583" s="14" t="s">
        <v>1662</v>
      </c>
    </row>
    <row r="584" spans="1:10" ht="13.8" x14ac:dyDescent="0.25">
      <c r="A584" s="6">
        <v>569</v>
      </c>
      <c r="B584" s="4" t="s">
        <v>215</v>
      </c>
      <c r="C584" s="3" t="s">
        <v>602</v>
      </c>
      <c r="D584" s="3" t="s">
        <v>229</v>
      </c>
      <c r="E584" s="16" t="str">
        <f ca="1">IF(T2_RDL_Index_t_2[[#This Row],[AECQ_Focus]]="YES",HYPERLINK(LEFT(CELL("filename",A569),FIND("[",CELL("filename",A569))-1)&amp;"\Automotive\"&amp;T2_RDL_Index_t_2[[#This Row],[Mfr_Abbr]]&amp;"_"&amp;T2_RDL_Index_t_2[[#This Row],[IC_PN]]&amp;".xlsx","リファレンス一覧"),HYPERLINK(LEFT(CELL("filename",A569),FIND("[",CELL("filename",A569))-1)&amp;T2_RDL_Index_t_2[[#This Row],[Mfr_Abbr]]&amp;"_"&amp;T2_RDL_Index_t_2[[#This Row],[IC_PN]]&amp;".xlsx","リファレンス一覧"))</f>
        <v>リファレンス一覧</v>
      </c>
      <c r="F584" s="3" t="s">
        <v>1662</v>
      </c>
      <c r="G584" s="5" t="s">
        <v>585</v>
      </c>
      <c r="H584" s="14" t="s">
        <v>1662</v>
      </c>
      <c r="I584" s="3" t="s">
        <v>1662</v>
      </c>
      <c r="J584" s="14" t="s">
        <v>1866</v>
      </c>
    </row>
    <row r="585" spans="1:10" ht="13.8" x14ac:dyDescent="0.25">
      <c r="A585" s="2">
        <v>570</v>
      </c>
      <c r="B585" s="4" t="s">
        <v>215</v>
      </c>
      <c r="C585" s="3" t="s">
        <v>602</v>
      </c>
      <c r="D585" s="3" t="s">
        <v>853</v>
      </c>
      <c r="E585" s="16" t="str">
        <f ca="1">IF(T2_RDL_Index_t_2[[#This Row],[AECQ_Focus]]="YES",HYPERLINK(LEFT(CELL("filename",A570),FIND("[",CELL("filename",A570))-1)&amp;"\Automotive\"&amp;T2_RDL_Index_t_2[[#This Row],[Mfr_Abbr]]&amp;"_"&amp;T2_RDL_Index_t_2[[#This Row],[IC_PN]]&amp;".xlsx","リファレンス一覧"),HYPERLINK(LEFT(CELL("filename",A570),FIND("[",CELL("filename",A570))-1)&amp;T2_RDL_Index_t_2[[#This Row],[Mfr_Abbr]]&amp;"_"&amp;T2_RDL_Index_t_2[[#This Row],[IC_PN]]&amp;".xlsx","リファレンス一覧"))</f>
        <v>リファレンス一覧</v>
      </c>
      <c r="F585" s="3" t="s">
        <v>1328</v>
      </c>
      <c r="G585" s="5" t="s">
        <v>585</v>
      </c>
      <c r="H585" s="14" t="s">
        <v>894</v>
      </c>
      <c r="I585" s="3" t="s">
        <v>944</v>
      </c>
      <c r="J585" s="14" t="s">
        <v>1662</v>
      </c>
    </row>
    <row r="586" spans="1:10" ht="13.8" x14ac:dyDescent="0.25">
      <c r="A586" s="6">
        <v>571</v>
      </c>
      <c r="B586" s="4" t="s">
        <v>215</v>
      </c>
      <c r="C586" s="3" t="s">
        <v>602</v>
      </c>
      <c r="D586" s="3" t="s">
        <v>230</v>
      </c>
      <c r="E586" s="16" t="str">
        <f ca="1">IF(T2_RDL_Index_t_2[[#This Row],[AECQ_Focus]]="YES",HYPERLINK(LEFT(CELL("filename",A571),FIND("[",CELL("filename",A571))-1)&amp;"\Automotive\"&amp;T2_RDL_Index_t_2[[#This Row],[Mfr_Abbr]]&amp;"_"&amp;T2_RDL_Index_t_2[[#This Row],[IC_PN]]&amp;".xlsx","リファレンス一覧"),HYPERLINK(LEFT(CELL("filename",A571),FIND("[",CELL("filename",A571))-1)&amp;T2_RDL_Index_t_2[[#This Row],[Mfr_Abbr]]&amp;"_"&amp;T2_RDL_Index_t_2[[#This Row],[IC_PN]]&amp;".xlsx","リファレンス一覧"))</f>
        <v>リファレンス一覧</v>
      </c>
      <c r="F586" s="3" t="s">
        <v>1329</v>
      </c>
      <c r="G586" s="5" t="s">
        <v>585</v>
      </c>
      <c r="H586" s="14" t="s">
        <v>1851</v>
      </c>
      <c r="I586" s="3" t="s">
        <v>1852</v>
      </c>
      <c r="J586" s="14" t="s">
        <v>1921</v>
      </c>
    </row>
    <row r="587" spans="1:10" ht="13.8" x14ac:dyDescent="0.25">
      <c r="A587" s="2">
        <v>572</v>
      </c>
      <c r="B587" s="4" t="s">
        <v>215</v>
      </c>
      <c r="C587" s="3" t="s">
        <v>602</v>
      </c>
      <c r="D587" s="3" t="s">
        <v>409</v>
      </c>
      <c r="E587" s="16" t="str">
        <f ca="1">IF(T2_RDL_Index_t_2[[#This Row],[AECQ_Focus]]="YES",HYPERLINK(LEFT(CELL("filename",A572),FIND("[",CELL("filename",A572))-1)&amp;"\Automotive\"&amp;T2_RDL_Index_t_2[[#This Row],[Mfr_Abbr]]&amp;"_"&amp;T2_RDL_Index_t_2[[#This Row],[IC_PN]]&amp;".xlsx","リファレンス一覧"),HYPERLINK(LEFT(CELL("filename",A572),FIND("[",CELL("filename",A572))-1)&amp;T2_RDL_Index_t_2[[#This Row],[Mfr_Abbr]]&amp;"_"&amp;T2_RDL_Index_t_2[[#This Row],[IC_PN]]&amp;".xlsx","リファレンス一覧"))</f>
        <v>リファレンス一覧</v>
      </c>
      <c r="F587" s="3" t="s">
        <v>1330</v>
      </c>
      <c r="G587" s="5" t="s">
        <v>585</v>
      </c>
      <c r="H587" s="14" t="s">
        <v>1851</v>
      </c>
      <c r="I587" s="3" t="s">
        <v>907</v>
      </c>
      <c r="J587" s="14" t="s">
        <v>1331</v>
      </c>
    </row>
    <row r="588" spans="1:10" ht="13.8" x14ac:dyDescent="0.25">
      <c r="A588" s="6">
        <v>573</v>
      </c>
      <c r="B588" s="4" t="s">
        <v>215</v>
      </c>
      <c r="C588" s="3" t="s">
        <v>602</v>
      </c>
      <c r="D588" s="3" t="s">
        <v>854</v>
      </c>
      <c r="E588" s="16" t="str">
        <f ca="1">IF(T2_RDL_Index_t_2[[#This Row],[AECQ_Focus]]="YES",HYPERLINK(LEFT(CELL("filename",A573),FIND("[",CELL("filename",A573))-1)&amp;"\Automotive\"&amp;T2_RDL_Index_t_2[[#This Row],[Mfr_Abbr]]&amp;"_"&amp;T2_RDL_Index_t_2[[#This Row],[IC_PN]]&amp;".xlsx","リファレンス一覧"),HYPERLINK(LEFT(CELL("filename",A573),FIND("[",CELL("filename",A573))-1)&amp;T2_RDL_Index_t_2[[#This Row],[Mfr_Abbr]]&amp;"_"&amp;T2_RDL_Index_t_2[[#This Row],[IC_PN]]&amp;".xlsx","リファレンス一覧"))</f>
        <v>リファレンス一覧</v>
      </c>
      <c r="F588" s="3" t="s">
        <v>1332</v>
      </c>
      <c r="G588" s="5" t="s">
        <v>585</v>
      </c>
      <c r="H588" s="14" t="s">
        <v>894</v>
      </c>
      <c r="I588" s="3" t="s">
        <v>944</v>
      </c>
      <c r="J588" s="14" t="s">
        <v>1662</v>
      </c>
    </row>
    <row r="589" spans="1:10" ht="13.8" x14ac:dyDescent="0.25">
      <c r="A589" s="2">
        <v>574</v>
      </c>
      <c r="B589" s="4" t="s">
        <v>215</v>
      </c>
      <c r="C589" s="3" t="s">
        <v>602</v>
      </c>
      <c r="D589" s="3" t="s">
        <v>232</v>
      </c>
      <c r="E589" s="16" t="str">
        <f ca="1">IF(T2_RDL_Index_t_2[[#This Row],[AECQ_Focus]]="YES",HYPERLINK(LEFT(CELL("filename",A574),FIND("[",CELL("filename",A574))-1)&amp;"\Automotive\"&amp;T2_RDL_Index_t_2[[#This Row],[Mfr_Abbr]]&amp;"_"&amp;T2_RDL_Index_t_2[[#This Row],[IC_PN]]&amp;".xlsx","リファレンス一覧"),HYPERLINK(LEFT(CELL("filename",A574),FIND("[",CELL("filename",A574))-1)&amp;T2_RDL_Index_t_2[[#This Row],[Mfr_Abbr]]&amp;"_"&amp;T2_RDL_Index_t_2[[#This Row],[IC_PN]]&amp;".xlsx","リファレンス一覧"))</f>
        <v>リファレンス一覧</v>
      </c>
      <c r="F589" s="3" t="s">
        <v>1662</v>
      </c>
      <c r="G589" s="5" t="s">
        <v>585</v>
      </c>
      <c r="H589" s="14" t="s">
        <v>1662</v>
      </c>
      <c r="I589" s="3" t="s">
        <v>1662</v>
      </c>
      <c r="J589" s="14" t="s">
        <v>1662</v>
      </c>
    </row>
    <row r="590" spans="1:10" ht="13.8" x14ac:dyDescent="0.25">
      <c r="A590" s="6">
        <v>575</v>
      </c>
      <c r="B590" s="4" t="s">
        <v>215</v>
      </c>
      <c r="C590" s="3" t="s">
        <v>602</v>
      </c>
      <c r="D590" s="3" t="s">
        <v>855</v>
      </c>
      <c r="E590" s="16" t="str">
        <f ca="1">IF(T2_RDL_Index_t_2[[#This Row],[AECQ_Focus]]="YES",HYPERLINK(LEFT(CELL("filename",A575),FIND("[",CELL("filename",A575))-1)&amp;"\Automotive\"&amp;T2_RDL_Index_t_2[[#This Row],[Mfr_Abbr]]&amp;"_"&amp;T2_RDL_Index_t_2[[#This Row],[IC_PN]]&amp;".xlsx","リファレンス一覧"),HYPERLINK(LEFT(CELL("filename",A575),FIND("[",CELL("filename",A575))-1)&amp;T2_RDL_Index_t_2[[#This Row],[Mfr_Abbr]]&amp;"_"&amp;T2_RDL_Index_t_2[[#This Row],[IC_PN]]&amp;".xlsx","リファレンス一覧"))</f>
        <v>リファレンス一覧</v>
      </c>
      <c r="F590" s="3" t="s">
        <v>1333</v>
      </c>
      <c r="G590" s="5" t="s">
        <v>585</v>
      </c>
      <c r="H590" s="14" t="s">
        <v>894</v>
      </c>
      <c r="I590" s="3" t="s">
        <v>944</v>
      </c>
      <c r="J590" s="14" t="s">
        <v>1662</v>
      </c>
    </row>
    <row r="591" spans="1:10" ht="13.8" x14ac:dyDescent="0.25">
      <c r="A591" s="2">
        <v>576</v>
      </c>
      <c r="B591" s="4" t="s">
        <v>215</v>
      </c>
      <c r="C591" s="3" t="s">
        <v>602</v>
      </c>
      <c r="D591" s="3" t="s">
        <v>856</v>
      </c>
      <c r="E591" s="16" t="str">
        <f ca="1">IF(T2_RDL_Index_t_2[[#This Row],[AECQ_Focus]]="YES",HYPERLINK(LEFT(CELL("filename",A576),FIND("[",CELL("filename",A576))-1)&amp;"\Automotive\"&amp;T2_RDL_Index_t_2[[#This Row],[Mfr_Abbr]]&amp;"_"&amp;T2_RDL_Index_t_2[[#This Row],[IC_PN]]&amp;".xlsx","リファレンス一覧"),HYPERLINK(LEFT(CELL("filename",A576),FIND("[",CELL("filename",A576))-1)&amp;T2_RDL_Index_t_2[[#This Row],[Mfr_Abbr]]&amp;"_"&amp;T2_RDL_Index_t_2[[#This Row],[IC_PN]]&amp;".xlsx","リファレンス一覧"))</f>
        <v>リファレンス一覧</v>
      </c>
      <c r="F591" s="3" t="s">
        <v>1334</v>
      </c>
      <c r="G591" s="5" t="s">
        <v>585</v>
      </c>
      <c r="H591" s="14" t="s">
        <v>894</v>
      </c>
      <c r="I591" s="3" t="s">
        <v>944</v>
      </c>
      <c r="J591" s="14" t="s">
        <v>1662</v>
      </c>
    </row>
    <row r="592" spans="1:10" ht="13.8" x14ac:dyDescent="0.25">
      <c r="A592" s="6">
        <v>577</v>
      </c>
      <c r="B592" s="4" t="s">
        <v>625</v>
      </c>
      <c r="C592" s="3" t="s">
        <v>604</v>
      </c>
      <c r="D592" s="3" t="s">
        <v>233</v>
      </c>
      <c r="E592" s="16" t="str">
        <f ca="1">IF(T2_RDL_Index_t_2[[#This Row],[AECQ_Focus]]="YES",HYPERLINK(LEFT(CELL("filename",A577),FIND("[",CELL("filename",A577))-1)&amp;"\Automotive\"&amp;T2_RDL_Index_t_2[[#This Row],[Mfr_Abbr]]&amp;"_"&amp;T2_RDL_Index_t_2[[#This Row],[IC_PN]]&amp;".xlsx","リファレンス一覧"),HYPERLINK(LEFT(CELL("filename",A577),FIND("[",CELL("filename",A577))-1)&amp;T2_RDL_Index_t_2[[#This Row],[Mfr_Abbr]]&amp;"_"&amp;T2_RDL_Index_t_2[[#This Row],[IC_PN]]&amp;".xlsx","リファレンス一覧"))</f>
        <v>リファレンス一覧</v>
      </c>
      <c r="F592" s="3" t="s">
        <v>1662</v>
      </c>
      <c r="G592" s="5" t="s">
        <v>585</v>
      </c>
      <c r="H592" s="14" t="s">
        <v>1851</v>
      </c>
      <c r="I592" s="3" t="s">
        <v>1852</v>
      </c>
      <c r="J592" s="14" t="s">
        <v>1921</v>
      </c>
    </row>
    <row r="593" spans="1:10" ht="13.8" x14ac:dyDescent="0.25">
      <c r="A593" s="2">
        <v>578</v>
      </c>
      <c r="B593" s="4" t="s">
        <v>624</v>
      </c>
      <c r="C593" s="3" t="s">
        <v>603</v>
      </c>
      <c r="D593" s="3" t="s">
        <v>702</v>
      </c>
      <c r="E593" s="16" t="str">
        <f ca="1">IF(T2_RDL_Index_t_2[[#This Row],[AECQ_Focus]]="YES",HYPERLINK(LEFT(CELL("filename",A578),FIND("[",CELL("filename",A578))-1)&amp;"\Automotive\"&amp;T2_RDL_Index_t_2[[#This Row],[Mfr_Abbr]]&amp;"_"&amp;T2_RDL_Index_t_2[[#This Row],[IC_PN]]&amp;".xlsx","リファレンス一覧"),HYPERLINK(LEFT(CELL("filename",A578),FIND("[",CELL("filename",A578))-1)&amp;T2_RDL_Index_t_2[[#This Row],[Mfr_Abbr]]&amp;"_"&amp;T2_RDL_Index_t_2[[#This Row],[IC_PN]]&amp;".xlsx","リファレンス一覧"))</f>
        <v>リファレンス一覧</v>
      </c>
      <c r="F593" s="3" t="s">
        <v>1335</v>
      </c>
      <c r="G593" s="5" t="s">
        <v>585</v>
      </c>
      <c r="H593" s="14" t="s">
        <v>1851</v>
      </c>
      <c r="I593" s="3" t="s">
        <v>1852</v>
      </c>
      <c r="J593" s="14" t="s">
        <v>1921</v>
      </c>
    </row>
    <row r="594" spans="1:10" ht="13.8" x14ac:dyDescent="0.25">
      <c r="A594" s="6">
        <v>579</v>
      </c>
      <c r="B594" s="4" t="s">
        <v>624</v>
      </c>
      <c r="C594" s="3" t="s">
        <v>603</v>
      </c>
      <c r="D594" s="3" t="s">
        <v>857</v>
      </c>
      <c r="E594" s="16" t="str">
        <f ca="1">IF(T2_RDL_Index_t_2[[#This Row],[AECQ_Focus]]="YES",HYPERLINK(LEFT(CELL("filename",A579),FIND("[",CELL("filename",A579))-1)&amp;"\Automotive\"&amp;T2_RDL_Index_t_2[[#This Row],[Mfr_Abbr]]&amp;"_"&amp;T2_RDL_Index_t_2[[#This Row],[IC_PN]]&amp;".xlsx","リファレンス一覧"),HYPERLINK(LEFT(CELL("filename",A579),FIND("[",CELL("filename",A579))-1)&amp;T2_RDL_Index_t_2[[#This Row],[Mfr_Abbr]]&amp;"_"&amp;T2_RDL_Index_t_2[[#This Row],[IC_PN]]&amp;".xlsx","リファレンス一覧"))</f>
        <v>リファレンス一覧</v>
      </c>
      <c r="F594" s="3" t="s">
        <v>1336</v>
      </c>
      <c r="G594" s="5" t="s">
        <v>585</v>
      </c>
      <c r="H594" s="14" t="s">
        <v>894</v>
      </c>
      <c r="I594" s="3" t="s">
        <v>901</v>
      </c>
      <c r="J594" s="14" t="s">
        <v>1662</v>
      </c>
    </row>
    <row r="595" spans="1:10" ht="13.8" x14ac:dyDescent="0.25">
      <c r="A595" s="2">
        <v>580</v>
      </c>
      <c r="B595" s="4" t="s">
        <v>624</v>
      </c>
      <c r="C595" s="3" t="s">
        <v>603</v>
      </c>
      <c r="D595" s="3" t="s">
        <v>1803</v>
      </c>
      <c r="E595" s="16" t="str">
        <f ca="1">IF(T2_RDL_Index_t_2[[#This Row],[AECQ_Focus]]="YES",HYPERLINK(LEFT(CELL("filename",A580),FIND("[",CELL("filename",A580))-1)&amp;"\Automotive\"&amp;T2_RDL_Index_t_2[[#This Row],[Mfr_Abbr]]&amp;"_"&amp;T2_RDL_Index_t_2[[#This Row],[IC_PN]]&amp;".xlsx","リファレンス一覧"),HYPERLINK(LEFT(CELL("filename",A580),FIND("[",CELL("filename",A580))-1)&amp;T2_RDL_Index_t_2[[#This Row],[Mfr_Abbr]]&amp;"_"&amp;T2_RDL_Index_t_2[[#This Row],[IC_PN]]&amp;".xlsx","リファレンス一覧"))</f>
        <v>リファレンス一覧</v>
      </c>
      <c r="F595" s="3" t="s">
        <v>1804</v>
      </c>
      <c r="G595" s="5" t="s">
        <v>585</v>
      </c>
      <c r="H595" s="14" t="s">
        <v>894</v>
      </c>
      <c r="I595" s="3" t="s">
        <v>944</v>
      </c>
      <c r="J595" s="14" t="s">
        <v>1866</v>
      </c>
    </row>
    <row r="596" spans="1:10" ht="13.8" x14ac:dyDescent="0.25">
      <c r="A596" s="6">
        <v>581</v>
      </c>
      <c r="B596" s="4" t="s">
        <v>624</v>
      </c>
      <c r="C596" s="3" t="s">
        <v>603</v>
      </c>
      <c r="D596" s="3" t="s">
        <v>858</v>
      </c>
      <c r="E596" s="16" t="str">
        <f ca="1">IF(T2_RDL_Index_t_2[[#This Row],[AECQ_Focus]]="YES",HYPERLINK(LEFT(CELL("filename",A581),FIND("[",CELL("filename",A581))-1)&amp;"\Automotive\"&amp;T2_RDL_Index_t_2[[#This Row],[Mfr_Abbr]]&amp;"_"&amp;T2_RDL_Index_t_2[[#This Row],[IC_PN]]&amp;".xlsx","リファレンス一覧"),HYPERLINK(LEFT(CELL("filename",A581),FIND("[",CELL("filename",A581))-1)&amp;T2_RDL_Index_t_2[[#This Row],[Mfr_Abbr]]&amp;"_"&amp;T2_RDL_Index_t_2[[#This Row],[IC_PN]]&amp;".xlsx","リファレンス一覧"))</f>
        <v>リファレンス一覧</v>
      </c>
      <c r="F596" s="3" t="s">
        <v>1337</v>
      </c>
      <c r="G596" s="5" t="s">
        <v>585</v>
      </c>
      <c r="H596" s="14" t="s">
        <v>894</v>
      </c>
      <c r="I596" s="3" t="s">
        <v>901</v>
      </c>
      <c r="J596" s="14" t="s">
        <v>1662</v>
      </c>
    </row>
    <row r="597" spans="1:10" ht="13.8" x14ac:dyDescent="0.25">
      <c r="A597" s="2">
        <v>582</v>
      </c>
      <c r="B597" s="4" t="s">
        <v>624</v>
      </c>
      <c r="C597" s="3" t="s">
        <v>603</v>
      </c>
      <c r="D597" s="3" t="s">
        <v>703</v>
      </c>
      <c r="E597" s="16" t="str">
        <f ca="1">IF(T2_RDL_Index_t_2[[#This Row],[AECQ_Focus]]="YES",HYPERLINK(LEFT(CELL("filename",A582),FIND("[",CELL("filename",A582))-1)&amp;"\Automotive\"&amp;T2_RDL_Index_t_2[[#This Row],[Mfr_Abbr]]&amp;"_"&amp;T2_RDL_Index_t_2[[#This Row],[IC_PN]]&amp;".xlsx","リファレンス一覧"),HYPERLINK(LEFT(CELL("filename",A582),FIND("[",CELL("filename",A582))-1)&amp;T2_RDL_Index_t_2[[#This Row],[Mfr_Abbr]]&amp;"_"&amp;T2_RDL_Index_t_2[[#This Row],[IC_PN]]&amp;".xlsx","リファレンス一覧"))</f>
        <v>リファレンス一覧</v>
      </c>
      <c r="F597" s="3" t="s">
        <v>1338</v>
      </c>
      <c r="G597" s="5" t="s">
        <v>585</v>
      </c>
      <c r="H597" s="14" t="s">
        <v>1851</v>
      </c>
      <c r="I597" s="3" t="s">
        <v>1852</v>
      </c>
      <c r="J597" s="14" t="s">
        <v>1921</v>
      </c>
    </row>
    <row r="598" spans="1:10" ht="13.8" x14ac:dyDescent="0.25">
      <c r="A598" s="6">
        <v>583</v>
      </c>
      <c r="B598" s="4" t="s">
        <v>624</v>
      </c>
      <c r="C598" s="3" t="s">
        <v>603</v>
      </c>
      <c r="D598" s="3" t="s">
        <v>859</v>
      </c>
      <c r="E598" s="16" t="str">
        <f ca="1">IF(T2_RDL_Index_t_2[[#This Row],[AECQ_Focus]]="YES",HYPERLINK(LEFT(CELL("filename",A583),FIND("[",CELL("filename",A583))-1)&amp;"\Automotive\"&amp;T2_RDL_Index_t_2[[#This Row],[Mfr_Abbr]]&amp;"_"&amp;T2_RDL_Index_t_2[[#This Row],[IC_PN]]&amp;".xlsx","リファレンス一覧"),HYPERLINK(LEFT(CELL("filename",A583),FIND("[",CELL("filename",A583))-1)&amp;T2_RDL_Index_t_2[[#This Row],[Mfr_Abbr]]&amp;"_"&amp;T2_RDL_Index_t_2[[#This Row],[IC_PN]]&amp;".xlsx","リファレンス一覧"))</f>
        <v>リファレンス一覧</v>
      </c>
      <c r="F598" s="3" t="s">
        <v>1339</v>
      </c>
      <c r="G598" s="5" t="s">
        <v>585</v>
      </c>
      <c r="H598" s="14" t="s">
        <v>894</v>
      </c>
      <c r="I598" s="3" t="s">
        <v>901</v>
      </c>
      <c r="J598" s="14" t="s">
        <v>1662</v>
      </c>
    </row>
    <row r="599" spans="1:10" ht="13.8" x14ac:dyDescent="0.25">
      <c r="A599" s="2">
        <v>584</v>
      </c>
      <c r="B599" s="4" t="s">
        <v>624</v>
      </c>
      <c r="C599" s="3" t="s">
        <v>603</v>
      </c>
      <c r="D599" s="3" t="s">
        <v>447</v>
      </c>
      <c r="E599" s="16" t="str">
        <f ca="1">IF(T2_RDL_Index_t_2[[#This Row],[AECQ_Focus]]="YES",HYPERLINK(LEFT(CELL("filename",A584),FIND("[",CELL("filename",A584))-1)&amp;"\Automotive\"&amp;T2_RDL_Index_t_2[[#This Row],[Mfr_Abbr]]&amp;"_"&amp;T2_RDL_Index_t_2[[#This Row],[IC_PN]]&amp;".xlsx","リファレンス一覧"),HYPERLINK(LEFT(CELL("filename",A584),FIND("[",CELL("filename",A584))-1)&amp;T2_RDL_Index_t_2[[#This Row],[Mfr_Abbr]]&amp;"_"&amp;T2_RDL_Index_t_2[[#This Row],[IC_PN]]&amp;".xlsx","リファレンス一覧"))</f>
        <v>リファレンス一覧</v>
      </c>
      <c r="F599" s="3" t="s">
        <v>1340</v>
      </c>
      <c r="G599" s="5" t="s">
        <v>585</v>
      </c>
      <c r="H599" s="14" t="s">
        <v>1851</v>
      </c>
      <c r="I599" s="3" t="s">
        <v>1852</v>
      </c>
      <c r="J599" s="14" t="s">
        <v>1921</v>
      </c>
    </row>
    <row r="600" spans="1:10" ht="13.8" x14ac:dyDescent="0.25">
      <c r="A600" s="6">
        <v>585</v>
      </c>
      <c r="B600" s="4" t="s">
        <v>624</v>
      </c>
      <c r="C600" s="3" t="s">
        <v>603</v>
      </c>
      <c r="D600" s="3" t="s">
        <v>234</v>
      </c>
      <c r="E600" s="16" t="str">
        <f ca="1">IF(T2_RDL_Index_t_2[[#This Row],[AECQ_Focus]]="YES",HYPERLINK(LEFT(CELL("filename",A585),FIND("[",CELL("filename",A585))-1)&amp;"\Automotive\"&amp;T2_RDL_Index_t_2[[#This Row],[Mfr_Abbr]]&amp;"_"&amp;T2_RDL_Index_t_2[[#This Row],[IC_PN]]&amp;".xlsx","リファレンス一覧"),HYPERLINK(LEFT(CELL("filename",A585),FIND("[",CELL("filename",A585))-1)&amp;T2_RDL_Index_t_2[[#This Row],[Mfr_Abbr]]&amp;"_"&amp;T2_RDL_Index_t_2[[#This Row],[IC_PN]]&amp;".xlsx","リファレンス一覧"))</f>
        <v>リファレンス一覧</v>
      </c>
      <c r="F600" s="3" t="s">
        <v>1662</v>
      </c>
      <c r="G600" s="5" t="s">
        <v>585</v>
      </c>
      <c r="H600" s="14" t="s">
        <v>1662</v>
      </c>
      <c r="I600" s="3" t="s">
        <v>1662</v>
      </c>
      <c r="J600" s="14" t="s">
        <v>1662</v>
      </c>
    </row>
    <row r="601" spans="1:10" ht="13.8" x14ac:dyDescent="0.25">
      <c r="A601" s="2">
        <v>586</v>
      </c>
      <c r="B601" s="4" t="s">
        <v>626</v>
      </c>
      <c r="C601" s="3" t="s">
        <v>605</v>
      </c>
      <c r="D601" s="3" t="s">
        <v>235</v>
      </c>
      <c r="E601" s="16" t="str">
        <f ca="1">IF(T2_RDL_Index_t_2[[#This Row],[AECQ_Focus]]="YES",HYPERLINK(LEFT(CELL("filename",A586),FIND("[",CELL("filename",A586))-1)&amp;"\Automotive\"&amp;T2_RDL_Index_t_2[[#This Row],[Mfr_Abbr]]&amp;"_"&amp;T2_RDL_Index_t_2[[#This Row],[IC_PN]]&amp;".xlsx","リファレンス一覧"),HYPERLINK(LEFT(CELL("filename",A586),FIND("[",CELL("filename",A586))-1)&amp;T2_RDL_Index_t_2[[#This Row],[Mfr_Abbr]]&amp;"_"&amp;T2_RDL_Index_t_2[[#This Row],[IC_PN]]&amp;".xlsx","リファレンス一覧"))</f>
        <v>リファレンス一覧</v>
      </c>
      <c r="F601" s="3" t="s">
        <v>1662</v>
      </c>
      <c r="G601" s="5" t="s">
        <v>585</v>
      </c>
      <c r="H601" s="14" t="s">
        <v>1662</v>
      </c>
      <c r="I601" s="3" t="s">
        <v>1662</v>
      </c>
      <c r="J601" s="14" t="s">
        <v>1662</v>
      </c>
    </row>
    <row r="602" spans="1:10" ht="13.8" x14ac:dyDescent="0.25">
      <c r="A602" s="6">
        <v>587</v>
      </c>
      <c r="B602" s="4" t="s">
        <v>626</v>
      </c>
      <c r="C602" s="3" t="s">
        <v>605</v>
      </c>
      <c r="D602" s="3" t="s">
        <v>448</v>
      </c>
      <c r="E602" s="16" t="str">
        <f ca="1">IF(T2_RDL_Index_t_2[[#This Row],[AECQ_Focus]]="YES",HYPERLINK(LEFT(CELL("filename",A587),FIND("[",CELL("filename",A587))-1)&amp;"\Automotive\"&amp;T2_RDL_Index_t_2[[#This Row],[Mfr_Abbr]]&amp;"_"&amp;T2_RDL_Index_t_2[[#This Row],[IC_PN]]&amp;".xlsx","リファレンス一覧"),HYPERLINK(LEFT(CELL("filename",A587),FIND("[",CELL("filename",A587))-1)&amp;T2_RDL_Index_t_2[[#This Row],[Mfr_Abbr]]&amp;"_"&amp;T2_RDL_Index_t_2[[#This Row],[IC_PN]]&amp;".xlsx","リファレンス一覧"))</f>
        <v>リファレンス一覧</v>
      </c>
      <c r="F602" s="3" t="s">
        <v>1341</v>
      </c>
      <c r="G602" s="5" t="s">
        <v>585</v>
      </c>
      <c r="H602" s="14" t="s">
        <v>1851</v>
      </c>
      <c r="I602" s="3" t="s">
        <v>1852</v>
      </c>
      <c r="J602" s="14" t="s">
        <v>1921</v>
      </c>
    </row>
    <row r="603" spans="1:10" ht="13.8" x14ac:dyDescent="0.25">
      <c r="A603" s="2">
        <v>588</v>
      </c>
      <c r="B603" s="4" t="s">
        <v>1575</v>
      </c>
      <c r="C603" s="3" t="s">
        <v>1576</v>
      </c>
      <c r="D603" s="3" t="s">
        <v>1577</v>
      </c>
      <c r="E603" s="16" t="str">
        <f ca="1">IF(T2_RDL_Index_t_2[[#This Row],[AECQ_Focus]]="YES",HYPERLINK(LEFT(CELL("filename",A588),FIND("[",CELL("filename",A588))-1)&amp;"\Automotive\"&amp;T2_RDL_Index_t_2[[#This Row],[Mfr_Abbr]]&amp;"_"&amp;T2_RDL_Index_t_2[[#This Row],[IC_PN]]&amp;".xlsx","リファレンス一覧"),HYPERLINK(LEFT(CELL("filename",A588),FIND("[",CELL("filename",A588))-1)&amp;T2_RDL_Index_t_2[[#This Row],[Mfr_Abbr]]&amp;"_"&amp;T2_RDL_Index_t_2[[#This Row],[IC_PN]]&amp;".xlsx","リファレンス一覧"))</f>
        <v>リファレンス一覧</v>
      </c>
      <c r="F603" s="3" t="s">
        <v>1578</v>
      </c>
      <c r="G603" s="5" t="s">
        <v>585</v>
      </c>
      <c r="H603" s="14" t="s">
        <v>1851</v>
      </c>
      <c r="I603" s="3" t="s">
        <v>952</v>
      </c>
      <c r="J603" s="14" t="s">
        <v>886</v>
      </c>
    </row>
    <row r="604" spans="1:10" ht="13.8" x14ac:dyDescent="0.25">
      <c r="A604" s="6">
        <v>589</v>
      </c>
      <c r="B604" s="4" t="s">
        <v>1575</v>
      </c>
      <c r="C604" s="3" t="s">
        <v>1576</v>
      </c>
      <c r="D604" s="3" t="s">
        <v>1579</v>
      </c>
      <c r="E604" s="16" t="str">
        <f ca="1">IF(T2_RDL_Index_t_2[[#This Row],[AECQ_Focus]]="YES",HYPERLINK(LEFT(CELL("filename",A589),FIND("[",CELL("filename",A589))-1)&amp;"\Automotive\"&amp;T2_RDL_Index_t_2[[#This Row],[Mfr_Abbr]]&amp;"_"&amp;T2_RDL_Index_t_2[[#This Row],[IC_PN]]&amp;".xlsx","リファレンス一覧"),HYPERLINK(LEFT(CELL("filename",A589),FIND("[",CELL("filename",A589))-1)&amp;T2_RDL_Index_t_2[[#This Row],[Mfr_Abbr]]&amp;"_"&amp;T2_RDL_Index_t_2[[#This Row],[IC_PN]]&amp;".xlsx","リファレンス一覧"))</f>
        <v>リファレンス一覧</v>
      </c>
      <c r="F604" s="3" t="s">
        <v>1580</v>
      </c>
      <c r="G604" s="5" t="s">
        <v>585</v>
      </c>
      <c r="H604" s="14" t="s">
        <v>1851</v>
      </c>
      <c r="I604" s="3" t="s">
        <v>952</v>
      </c>
      <c r="J604" s="14" t="s">
        <v>953</v>
      </c>
    </row>
    <row r="605" spans="1:10" ht="13.8" x14ac:dyDescent="0.25">
      <c r="A605" s="2">
        <v>590</v>
      </c>
      <c r="B605" s="4" t="s">
        <v>1575</v>
      </c>
      <c r="C605" s="3" t="s">
        <v>1576</v>
      </c>
      <c r="D605" s="3" t="s">
        <v>1581</v>
      </c>
      <c r="E605" s="16" t="str">
        <f ca="1">IF(T2_RDL_Index_t_2[[#This Row],[AECQ_Focus]]="YES",HYPERLINK(LEFT(CELL("filename",A590),FIND("[",CELL("filename",A590))-1)&amp;"\Automotive\"&amp;T2_RDL_Index_t_2[[#This Row],[Mfr_Abbr]]&amp;"_"&amp;T2_RDL_Index_t_2[[#This Row],[IC_PN]]&amp;".xlsx","リファレンス一覧"),HYPERLINK(LEFT(CELL("filename",A590),FIND("[",CELL("filename",A590))-1)&amp;T2_RDL_Index_t_2[[#This Row],[Mfr_Abbr]]&amp;"_"&amp;T2_RDL_Index_t_2[[#This Row],[IC_PN]]&amp;".xlsx","リファレンス一覧"))</f>
        <v>リファレンス一覧</v>
      </c>
      <c r="F605" s="3" t="s">
        <v>1582</v>
      </c>
      <c r="G605" s="5" t="s">
        <v>585</v>
      </c>
      <c r="H605" s="14" t="s">
        <v>1851</v>
      </c>
      <c r="I605" s="3" t="s">
        <v>952</v>
      </c>
      <c r="J605" s="14" t="s">
        <v>953</v>
      </c>
    </row>
    <row r="606" spans="1:10" ht="13.8" x14ac:dyDescent="0.25">
      <c r="A606" s="6">
        <v>591</v>
      </c>
      <c r="B606" s="4" t="s">
        <v>627</v>
      </c>
      <c r="C606" s="3" t="s">
        <v>606</v>
      </c>
      <c r="D606" s="3" t="s">
        <v>236</v>
      </c>
      <c r="E606" s="16" t="str">
        <f ca="1">IF(T2_RDL_Index_t_2[[#This Row],[AECQ_Focus]]="YES",HYPERLINK(LEFT(CELL("filename",A591),FIND("[",CELL("filename",A591))-1)&amp;"\Automotive\"&amp;T2_RDL_Index_t_2[[#This Row],[Mfr_Abbr]]&amp;"_"&amp;T2_RDL_Index_t_2[[#This Row],[IC_PN]]&amp;".xlsx","リファレンス一覧"),HYPERLINK(LEFT(CELL("filename",A591),FIND("[",CELL("filename",A591))-1)&amp;T2_RDL_Index_t_2[[#This Row],[Mfr_Abbr]]&amp;"_"&amp;T2_RDL_Index_t_2[[#This Row],[IC_PN]]&amp;".xlsx","リファレンス一覧"))</f>
        <v>リファレンス一覧</v>
      </c>
      <c r="F606" s="3" t="s">
        <v>1662</v>
      </c>
      <c r="G606" s="5" t="s">
        <v>585</v>
      </c>
      <c r="H606" s="14" t="s">
        <v>1662</v>
      </c>
      <c r="I606" s="3" t="s">
        <v>1662</v>
      </c>
      <c r="J606" s="14" t="s">
        <v>1662</v>
      </c>
    </row>
    <row r="607" spans="1:10" ht="13.8" x14ac:dyDescent="0.25">
      <c r="A607" s="2">
        <v>592</v>
      </c>
      <c r="B607" s="4" t="s">
        <v>627</v>
      </c>
      <c r="C607" s="3" t="s">
        <v>606</v>
      </c>
      <c r="D607" s="3" t="s">
        <v>237</v>
      </c>
      <c r="E607" s="16" t="str">
        <f ca="1">IF(T2_RDL_Index_t_2[[#This Row],[AECQ_Focus]]="YES",HYPERLINK(LEFT(CELL("filename",A592),FIND("[",CELL("filename",A592))-1)&amp;"\Automotive\"&amp;T2_RDL_Index_t_2[[#This Row],[Mfr_Abbr]]&amp;"_"&amp;T2_RDL_Index_t_2[[#This Row],[IC_PN]]&amp;".xlsx","リファレンス一覧"),HYPERLINK(LEFT(CELL("filename",A592),FIND("[",CELL("filename",A592))-1)&amp;T2_RDL_Index_t_2[[#This Row],[Mfr_Abbr]]&amp;"_"&amp;T2_RDL_Index_t_2[[#This Row],[IC_PN]]&amp;".xlsx","リファレンス一覧"))</f>
        <v>リファレンス一覧</v>
      </c>
      <c r="F607" s="3" t="s">
        <v>1662</v>
      </c>
      <c r="G607" s="5" t="s">
        <v>585</v>
      </c>
      <c r="H607" s="14" t="s">
        <v>1662</v>
      </c>
      <c r="I607" s="3" t="s">
        <v>1662</v>
      </c>
      <c r="J607" s="14" t="s">
        <v>1662</v>
      </c>
    </row>
    <row r="608" spans="1:10" ht="13.8" x14ac:dyDescent="0.25">
      <c r="A608" s="6">
        <v>593</v>
      </c>
      <c r="B608" s="4" t="s">
        <v>627</v>
      </c>
      <c r="C608" s="3" t="s">
        <v>606</v>
      </c>
      <c r="D608" s="3" t="s">
        <v>238</v>
      </c>
      <c r="E608" s="16" t="str">
        <f ca="1">IF(T2_RDL_Index_t_2[[#This Row],[AECQ_Focus]]="YES",HYPERLINK(LEFT(CELL("filename",A593),FIND("[",CELL("filename",A593))-1)&amp;"\Automotive\"&amp;T2_RDL_Index_t_2[[#This Row],[Mfr_Abbr]]&amp;"_"&amp;T2_RDL_Index_t_2[[#This Row],[IC_PN]]&amp;".xlsx","リファレンス一覧"),HYPERLINK(LEFT(CELL("filename",A593),FIND("[",CELL("filename",A593))-1)&amp;T2_RDL_Index_t_2[[#This Row],[Mfr_Abbr]]&amp;"_"&amp;T2_RDL_Index_t_2[[#This Row],[IC_PN]]&amp;".xlsx","リファレンス一覧"))</f>
        <v>リファレンス一覧</v>
      </c>
      <c r="F608" s="3" t="s">
        <v>1662</v>
      </c>
      <c r="G608" s="5" t="s">
        <v>585</v>
      </c>
      <c r="H608" s="14" t="s">
        <v>1662</v>
      </c>
      <c r="I608" s="3" t="s">
        <v>1662</v>
      </c>
      <c r="J608" s="14" t="s">
        <v>1662</v>
      </c>
    </row>
    <row r="609" spans="1:10" ht="13.8" x14ac:dyDescent="0.25">
      <c r="A609" s="2">
        <v>594</v>
      </c>
      <c r="B609" s="4" t="s">
        <v>627</v>
      </c>
      <c r="C609" s="3" t="s">
        <v>606</v>
      </c>
      <c r="D609" s="3" t="s">
        <v>239</v>
      </c>
      <c r="E609" s="16" t="str">
        <f ca="1">IF(T2_RDL_Index_t_2[[#This Row],[AECQ_Focus]]="YES",HYPERLINK(LEFT(CELL("filename",A594),FIND("[",CELL("filename",A594))-1)&amp;"\Automotive\"&amp;T2_RDL_Index_t_2[[#This Row],[Mfr_Abbr]]&amp;"_"&amp;T2_RDL_Index_t_2[[#This Row],[IC_PN]]&amp;".xlsx","リファレンス一覧"),HYPERLINK(LEFT(CELL("filename",A594),FIND("[",CELL("filename",A594))-1)&amp;T2_RDL_Index_t_2[[#This Row],[Mfr_Abbr]]&amp;"_"&amp;T2_RDL_Index_t_2[[#This Row],[IC_PN]]&amp;".xlsx","リファレンス一覧"))</f>
        <v>リファレンス一覧</v>
      </c>
      <c r="F609" s="3" t="s">
        <v>1662</v>
      </c>
      <c r="G609" s="5" t="s">
        <v>585</v>
      </c>
      <c r="H609" s="14" t="s">
        <v>1662</v>
      </c>
      <c r="I609" s="3" t="s">
        <v>1662</v>
      </c>
      <c r="J609" s="14" t="s">
        <v>1662</v>
      </c>
    </row>
    <row r="610" spans="1:10" ht="13.8" x14ac:dyDescent="0.25">
      <c r="A610" s="6">
        <v>595</v>
      </c>
      <c r="B610" s="4" t="s">
        <v>627</v>
      </c>
      <c r="C610" s="3" t="s">
        <v>606</v>
      </c>
      <c r="D610" s="3" t="s">
        <v>240</v>
      </c>
      <c r="E610" s="16" t="str">
        <f ca="1">IF(T2_RDL_Index_t_2[[#This Row],[AECQ_Focus]]="YES",HYPERLINK(LEFT(CELL("filename",A595),FIND("[",CELL("filename",A595))-1)&amp;"\Automotive\"&amp;T2_RDL_Index_t_2[[#This Row],[Mfr_Abbr]]&amp;"_"&amp;T2_RDL_Index_t_2[[#This Row],[IC_PN]]&amp;".xlsx","リファレンス一覧"),HYPERLINK(LEFT(CELL("filename",A595),FIND("[",CELL("filename",A595))-1)&amp;T2_RDL_Index_t_2[[#This Row],[Mfr_Abbr]]&amp;"_"&amp;T2_RDL_Index_t_2[[#This Row],[IC_PN]]&amp;".xlsx","リファレンス一覧"))</f>
        <v>リファレンス一覧</v>
      </c>
      <c r="F610" s="3" t="s">
        <v>1662</v>
      </c>
      <c r="G610" s="5" t="s">
        <v>585</v>
      </c>
      <c r="H610" s="14" t="s">
        <v>1662</v>
      </c>
      <c r="I610" s="3" t="s">
        <v>1662</v>
      </c>
      <c r="J610" s="14" t="s">
        <v>1662</v>
      </c>
    </row>
    <row r="611" spans="1:10" ht="13.8" x14ac:dyDescent="0.25">
      <c r="A611" s="2">
        <v>596</v>
      </c>
      <c r="B611" s="4" t="s">
        <v>627</v>
      </c>
      <c r="C611" s="3" t="s">
        <v>606</v>
      </c>
      <c r="D611" s="3" t="s">
        <v>449</v>
      </c>
      <c r="E611" s="16" t="str">
        <f ca="1">IF(T2_RDL_Index_t_2[[#This Row],[AECQ_Focus]]="YES",HYPERLINK(LEFT(CELL("filename",A596),FIND("[",CELL("filename",A596))-1)&amp;"\Automotive\"&amp;T2_RDL_Index_t_2[[#This Row],[Mfr_Abbr]]&amp;"_"&amp;T2_RDL_Index_t_2[[#This Row],[IC_PN]]&amp;".xlsx","リファレンス一覧"),HYPERLINK(LEFT(CELL("filename",A596),FIND("[",CELL("filename",A596))-1)&amp;T2_RDL_Index_t_2[[#This Row],[Mfr_Abbr]]&amp;"_"&amp;T2_RDL_Index_t_2[[#This Row],[IC_PN]]&amp;".xlsx","リファレンス一覧"))</f>
        <v>リファレンス一覧</v>
      </c>
      <c r="F611" s="3" t="s">
        <v>1342</v>
      </c>
      <c r="G611" s="5" t="s">
        <v>585</v>
      </c>
      <c r="H611" s="14" t="s">
        <v>1851</v>
      </c>
      <c r="I611" s="3" t="s">
        <v>1903</v>
      </c>
      <c r="J611" s="14" t="s">
        <v>896</v>
      </c>
    </row>
    <row r="612" spans="1:10" ht="13.8" x14ac:dyDescent="0.25">
      <c r="A612" s="6">
        <v>597</v>
      </c>
      <c r="B612" s="4" t="s">
        <v>627</v>
      </c>
      <c r="C612" s="3" t="s">
        <v>606</v>
      </c>
      <c r="D612" s="3" t="s">
        <v>241</v>
      </c>
      <c r="E612" s="16" t="str">
        <f ca="1">IF(T2_RDL_Index_t_2[[#This Row],[AECQ_Focus]]="YES",HYPERLINK(LEFT(CELL("filename",A597),FIND("[",CELL("filename",A597))-1)&amp;"\Automotive\"&amp;T2_RDL_Index_t_2[[#This Row],[Mfr_Abbr]]&amp;"_"&amp;T2_RDL_Index_t_2[[#This Row],[IC_PN]]&amp;".xlsx","リファレンス一覧"),HYPERLINK(LEFT(CELL("filename",A597),FIND("[",CELL("filename",A597))-1)&amp;T2_RDL_Index_t_2[[#This Row],[Mfr_Abbr]]&amp;"_"&amp;T2_RDL_Index_t_2[[#This Row],[IC_PN]]&amp;".xlsx","リファレンス一覧"))</f>
        <v>リファレンス一覧</v>
      </c>
      <c r="F612" s="3" t="s">
        <v>1662</v>
      </c>
      <c r="G612" s="5" t="s">
        <v>585</v>
      </c>
      <c r="H612" s="14" t="s">
        <v>1662</v>
      </c>
      <c r="I612" s="3" t="s">
        <v>1662</v>
      </c>
      <c r="J612" s="14" t="s">
        <v>1662</v>
      </c>
    </row>
    <row r="613" spans="1:10" ht="13.8" x14ac:dyDescent="0.25">
      <c r="A613" s="2">
        <v>598</v>
      </c>
      <c r="B613" s="4" t="s">
        <v>627</v>
      </c>
      <c r="C613" s="3" t="s">
        <v>606</v>
      </c>
      <c r="D613" s="3" t="s">
        <v>242</v>
      </c>
      <c r="E613" s="16" t="str">
        <f ca="1">IF(T2_RDL_Index_t_2[[#This Row],[AECQ_Focus]]="YES",HYPERLINK(LEFT(CELL("filename",A598),FIND("[",CELL("filename",A598))-1)&amp;"\Automotive\"&amp;T2_RDL_Index_t_2[[#This Row],[Mfr_Abbr]]&amp;"_"&amp;T2_RDL_Index_t_2[[#This Row],[IC_PN]]&amp;".xlsx","リファレンス一覧"),HYPERLINK(LEFT(CELL("filename",A598),FIND("[",CELL("filename",A598))-1)&amp;T2_RDL_Index_t_2[[#This Row],[Mfr_Abbr]]&amp;"_"&amp;T2_RDL_Index_t_2[[#This Row],[IC_PN]]&amp;".xlsx","リファレンス一覧"))</f>
        <v>リファレンス一覧</v>
      </c>
      <c r="F613" s="3" t="s">
        <v>1662</v>
      </c>
      <c r="G613" s="5" t="s">
        <v>585</v>
      </c>
      <c r="H613" s="14" t="s">
        <v>1662</v>
      </c>
      <c r="I613" s="3" t="s">
        <v>1662</v>
      </c>
      <c r="J613" s="14" t="s">
        <v>1662</v>
      </c>
    </row>
    <row r="614" spans="1:10" ht="13.8" x14ac:dyDescent="0.25">
      <c r="A614" s="6">
        <v>599</v>
      </c>
      <c r="B614" s="4" t="s">
        <v>627</v>
      </c>
      <c r="C614" s="3" t="s">
        <v>606</v>
      </c>
      <c r="D614" s="3" t="s">
        <v>243</v>
      </c>
      <c r="E614" s="16" t="str">
        <f ca="1">IF(T2_RDL_Index_t_2[[#This Row],[AECQ_Focus]]="YES",HYPERLINK(LEFT(CELL("filename",A599),FIND("[",CELL("filename",A599))-1)&amp;"\Automotive\"&amp;T2_RDL_Index_t_2[[#This Row],[Mfr_Abbr]]&amp;"_"&amp;T2_RDL_Index_t_2[[#This Row],[IC_PN]]&amp;".xlsx","リファレンス一覧"),HYPERLINK(LEFT(CELL("filename",A599),FIND("[",CELL("filename",A599))-1)&amp;T2_RDL_Index_t_2[[#This Row],[Mfr_Abbr]]&amp;"_"&amp;T2_RDL_Index_t_2[[#This Row],[IC_PN]]&amp;".xlsx","リファレンス一覧"))</f>
        <v>リファレンス一覧</v>
      </c>
      <c r="F614" s="3" t="s">
        <v>1662</v>
      </c>
      <c r="G614" s="5" t="s">
        <v>585</v>
      </c>
      <c r="H614" s="14" t="s">
        <v>1662</v>
      </c>
      <c r="I614" s="3" t="s">
        <v>1662</v>
      </c>
      <c r="J614" s="14" t="s">
        <v>1662</v>
      </c>
    </row>
    <row r="615" spans="1:10" ht="13.8" x14ac:dyDescent="0.25">
      <c r="A615" s="2">
        <v>600</v>
      </c>
      <c r="B615" s="4" t="s">
        <v>627</v>
      </c>
      <c r="C615" s="3" t="s">
        <v>606</v>
      </c>
      <c r="D615" s="3" t="s">
        <v>244</v>
      </c>
      <c r="E615" s="16" t="str">
        <f ca="1">IF(T2_RDL_Index_t_2[[#This Row],[AECQ_Focus]]="YES",HYPERLINK(LEFT(CELL("filename",A600),FIND("[",CELL("filename",A600))-1)&amp;"\Automotive\"&amp;T2_RDL_Index_t_2[[#This Row],[Mfr_Abbr]]&amp;"_"&amp;T2_RDL_Index_t_2[[#This Row],[IC_PN]]&amp;".xlsx","リファレンス一覧"),HYPERLINK(LEFT(CELL("filename",A600),FIND("[",CELL("filename",A600))-1)&amp;T2_RDL_Index_t_2[[#This Row],[Mfr_Abbr]]&amp;"_"&amp;T2_RDL_Index_t_2[[#This Row],[IC_PN]]&amp;".xlsx","リファレンス一覧"))</f>
        <v>リファレンス一覧</v>
      </c>
      <c r="F615" s="3" t="s">
        <v>1662</v>
      </c>
      <c r="G615" s="5" t="s">
        <v>585</v>
      </c>
      <c r="H615" s="14" t="s">
        <v>1662</v>
      </c>
      <c r="I615" s="3" t="s">
        <v>1662</v>
      </c>
      <c r="J615" s="14" t="s">
        <v>1662</v>
      </c>
    </row>
    <row r="616" spans="1:10" ht="13.8" x14ac:dyDescent="0.25">
      <c r="A616" s="6">
        <v>601</v>
      </c>
      <c r="B616" s="4" t="s">
        <v>627</v>
      </c>
      <c r="C616" s="3" t="s">
        <v>606</v>
      </c>
      <c r="D616" s="3" t="s">
        <v>245</v>
      </c>
      <c r="E616" s="16" t="str">
        <f ca="1">IF(T2_RDL_Index_t_2[[#This Row],[AECQ_Focus]]="YES",HYPERLINK(LEFT(CELL("filename",A601),FIND("[",CELL("filename",A601))-1)&amp;"\Automotive\"&amp;T2_RDL_Index_t_2[[#This Row],[Mfr_Abbr]]&amp;"_"&amp;T2_RDL_Index_t_2[[#This Row],[IC_PN]]&amp;".xlsx","リファレンス一覧"),HYPERLINK(LEFT(CELL("filename",A601),FIND("[",CELL("filename",A601))-1)&amp;T2_RDL_Index_t_2[[#This Row],[Mfr_Abbr]]&amp;"_"&amp;T2_RDL_Index_t_2[[#This Row],[IC_PN]]&amp;".xlsx","リファレンス一覧"))</f>
        <v>リファレンス一覧</v>
      </c>
      <c r="F616" s="3" t="s">
        <v>1662</v>
      </c>
      <c r="G616" s="5" t="s">
        <v>585</v>
      </c>
      <c r="H616" s="14" t="s">
        <v>1662</v>
      </c>
      <c r="I616" s="3" t="s">
        <v>1662</v>
      </c>
      <c r="J616" s="14" t="s">
        <v>1662</v>
      </c>
    </row>
    <row r="617" spans="1:10" ht="13.8" x14ac:dyDescent="0.25">
      <c r="A617" s="2">
        <v>602</v>
      </c>
      <c r="B617" s="4" t="s">
        <v>627</v>
      </c>
      <c r="C617" s="3" t="s">
        <v>606</v>
      </c>
      <c r="D617" s="3" t="s">
        <v>246</v>
      </c>
      <c r="E617" s="16" t="str">
        <f ca="1">IF(T2_RDL_Index_t_2[[#This Row],[AECQ_Focus]]="YES",HYPERLINK(LEFT(CELL("filename",A602),FIND("[",CELL("filename",A602))-1)&amp;"\Automotive\"&amp;T2_RDL_Index_t_2[[#This Row],[Mfr_Abbr]]&amp;"_"&amp;T2_RDL_Index_t_2[[#This Row],[IC_PN]]&amp;".xlsx","リファレンス一覧"),HYPERLINK(LEFT(CELL("filename",A602),FIND("[",CELL("filename",A602))-1)&amp;T2_RDL_Index_t_2[[#This Row],[Mfr_Abbr]]&amp;"_"&amp;T2_RDL_Index_t_2[[#This Row],[IC_PN]]&amp;".xlsx","リファレンス一覧"))</f>
        <v>リファレンス一覧</v>
      </c>
      <c r="F617" s="3" t="s">
        <v>1343</v>
      </c>
      <c r="G617" s="5" t="s">
        <v>585</v>
      </c>
      <c r="H617" s="14" t="s">
        <v>1851</v>
      </c>
      <c r="I617" s="3" t="s">
        <v>1852</v>
      </c>
      <c r="J617" s="14" t="s">
        <v>910</v>
      </c>
    </row>
    <row r="618" spans="1:10" ht="13.8" x14ac:dyDescent="0.25">
      <c r="A618" s="6">
        <v>603</v>
      </c>
      <c r="B618" s="4" t="s">
        <v>627</v>
      </c>
      <c r="C618" s="3" t="s">
        <v>606</v>
      </c>
      <c r="D618" s="3" t="s">
        <v>375</v>
      </c>
      <c r="E618" s="16" t="str">
        <f ca="1">IF(T2_RDL_Index_t_2[[#This Row],[AECQ_Focus]]="YES",HYPERLINK(LEFT(CELL("filename",A603),FIND("[",CELL("filename",A603))-1)&amp;"\Automotive\"&amp;T2_RDL_Index_t_2[[#This Row],[Mfr_Abbr]]&amp;"_"&amp;T2_RDL_Index_t_2[[#This Row],[IC_PN]]&amp;".xlsx","リファレンス一覧"),HYPERLINK(LEFT(CELL("filename",A603),FIND("[",CELL("filename",A603))-1)&amp;T2_RDL_Index_t_2[[#This Row],[Mfr_Abbr]]&amp;"_"&amp;T2_RDL_Index_t_2[[#This Row],[IC_PN]]&amp;".xlsx","リファレンス一覧"))</f>
        <v>リファレンス一覧</v>
      </c>
      <c r="F618" s="3" t="s">
        <v>1344</v>
      </c>
      <c r="G618" s="5" t="s">
        <v>585</v>
      </c>
      <c r="H618" s="14" t="s">
        <v>1851</v>
      </c>
      <c r="I618" s="3" t="s">
        <v>1852</v>
      </c>
      <c r="J618" s="14" t="s">
        <v>1921</v>
      </c>
    </row>
    <row r="619" spans="1:10" ht="13.8" x14ac:dyDescent="0.25">
      <c r="A619" s="2">
        <v>604</v>
      </c>
      <c r="B619" s="4" t="s">
        <v>627</v>
      </c>
      <c r="C619" s="3" t="s">
        <v>606</v>
      </c>
      <c r="D619" s="3" t="s">
        <v>247</v>
      </c>
      <c r="E619" s="16" t="str">
        <f ca="1">IF(T2_RDL_Index_t_2[[#This Row],[AECQ_Focus]]="YES",HYPERLINK(LEFT(CELL("filename",A604),FIND("[",CELL("filename",A604))-1)&amp;"\Automotive\"&amp;T2_RDL_Index_t_2[[#This Row],[Mfr_Abbr]]&amp;"_"&amp;T2_RDL_Index_t_2[[#This Row],[IC_PN]]&amp;".xlsx","リファレンス一覧"),HYPERLINK(LEFT(CELL("filename",A604),FIND("[",CELL("filename",A604))-1)&amp;T2_RDL_Index_t_2[[#This Row],[Mfr_Abbr]]&amp;"_"&amp;T2_RDL_Index_t_2[[#This Row],[IC_PN]]&amp;".xlsx","リファレンス一覧"))</f>
        <v>リファレンス一覧</v>
      </c>
      <c r="F619" s="3" t="s">
        <v>1967</v>
      </c>
      <c r="G619" s="5" t="s">
        <v>585</v>
      </c>
      <c r="H619" s="14" t="s">
        <v>1851</v>
      </c>
      <c r="I619" s="3" t="s">
        <v>1852</v>
      </c>
      <c r="J619" s="14" t="s">
        <v>1921</v>
      </c>
    </row>
    <row r="620" spans="1:10" ht="13.8" x14ac:dyDescent="0.25">
      <c r="A620" s="6">
        <v>605</v>
      </c>
      <c r="B620" s="4" t="s">
        <v>627</v>
      </c>
      <c r="C620" s="3" t="s">
        <v>606</v>
      </c>
      <c r="D620" s="3" t="s">
        <v>248</v>
      </c>
      <c r="E620" s="16" t="str">
        <f ca="1">IF(T2_RDL_Index_t_2[[#This Row],[AECQ_Focus]]="YES",HYPERLINK(LEFT(CELL("filename",A605),FIND("[",CELL("filename",A605))-1)&amp;"\Automotive\"&amp;T2_RDL_Index_t_2[[#This Row],[Mfr_Abbr]]&amp;"_"&amp;T2_RDL_Index_t_2[[#This Row],[IC_PN]]&amp;".xlsx","リファレンス一覧"),HYPERLINK(LEFT(CELL("filename",A605),FIND("[",CELL("filename",A605))-1)&amp;T2_RDL_Index_t_2[[#This Row],[Mfr_Abbr]]&amp;"_"&amp;T2_RDL_Index_t_2[[#This Row],[IC_PN]]&amp;".xlsx","リファレンス一覧"))</f>
        <v>リファレンス一覧</v>
      </c>
      <c r="F620" s="3" t="s">
        <v>1345</v>
      </c>
      <c r="G620" s="5" t="s">
        <v>585</v>
      </c>
      <c r="H620" s="14" t="s">
        <v>1851</v>
      </c>
      <c r="I620" s="3" t="s">
        <v>1852</v>
      </c>
      <c r="J620" s="14" t="s">
        <v>1921</v>
      </c>
    </row>
    <row r="621" spans="1:10" ht="13.8" x14ac:dyDescent="0.25">
      <c r="A621" s="2">
        <v>606</v>
      </c>
      <c r="B621" s="4" t="s">
        <v>627</v>
      </c>
      <c r="C621" s="3" t="s">
        <v>606</v>
      </c>
      <c r="D621" s="3" t="s">
        <v>376</v>
      </c>
      <c r="E621" s="16" t="str">
        <f ca="1">IF(T2_RDL_Index_t_2[[#This Row],[AECQ_Focus]]="YES",HYPERLINK(LEFT(CELL("filename",A606),FIND("[",CELL("filename",A606))-1)&amp;"\Automotive\"&amp;T2_RDL_Index_t_2[[#This Row],[Mfr_Abbr]]&amp;"_"&amp;T2_RDL_Index_t_2[[#This Row],[IC_PN]]&amp;".xlsx","リファレンス一覧"),HYPERLINK(LEFT(CELL("filename",A606),FIND("[",CELL("filename",A606))-1)&amp;T2_RDL_Index_t_2[[#This Row],[Mfr_Abbr]]&amp;"_"&amp;T2_RDL_Index_t_2[[#This Row],[IC_PN]]&amp;".xlsx","リファレンス一覧"))</f>
        <v>リファレンス一覧</v>
      </c>
      <c r="F621" s="3" t="s">
        <v>1346</v>
      </c>
      <c r="G621" s="5" t="s">
        <v>585</v>
      </c>
      <c r="H621" s="14" t="s">
        <v>1851</v>
      </c>
      <c r="I621" s="3" t="s">
        <v>1852</v>
      </c>
      <c r="J621" s="14" t="s">
        <v>1921</v>
      </c>
    </row>
    <row r="622" spans="1:10" ht="13.8" x14ac:dyDescent="0.25">
      <c r="A622" s="6">
        <v>607</v>
      </c>
      <c r="B622" s="4" t="s">
        <v>627</v>
      </c>
      <c r="C622" s="3" t="s">
        <v>606</v>
      </c>
      <c r="D622" s="3" t="s">
        <v>377</v>
      </c>
      <c r="E622" s="16" t="str">
        <f ca="1">IF(T2_RDL_Index_t_2[[#This Row],[AECQ_Focus]]="YES",HYPERLINK(LEFT(CELL("filename",A607),FIND("[",CELL("filename",A607))-1)&amp;"\Automotive\"&amp;T2_RDL_Index_t_2[[#This Row],[Mfr_Abbr]]&amp;"_"&amp;T2_RDL_Index_t_2[[#This Row],[IC_PN]]&amp;".xlsx","リファレンス一覧"),HYPERLINK(LEFT(CELL("filename",A607),FIND("[",CELL("filename",A607))-1)&amp;T2_RDL_Index_t_2[[#This Row],[Mfr_Abbr]]&amp;"_"&amp;T2_RDL_Index_t_2[[#This Row],[IC_PN]]&amp;".xlsx","リファレンス一覧"))</f>
        <v>リファレンス一覧</v>
      </c>
      <c r="F622" s="3" t="s">
        <v>1347</v>
      </c>
      <c r="G622" s="5" t="s">
        <v>585</v>
      </c>
      <c r="H622" s="14" t="s">
        <v>1851</v>
      </c>
      <c r="I622" s="3" t="s">
        <v>1852</v>
      </c>
      <c r="J622" s="14" t="s">
        <v>1921</v>
      </c>
    </row>
    <row r="623" spans="1:10" ht="13.8" x14ac:dyDescent="0.25">
      <c r="A623" s="2">
        <v>608</v>
      </c>
      <c r="B623" s="4" t="s">
        <v>627</v>
      </c>
      <c r="C623" s="3" t="s">
        <v>606</v>
      </c>
      <c r="D623" s="3" t="s">
        <v>378</v>
      </c>
      <c r="E623" s="16" t="str">
        <f ca="1">IF(T2_RDL_Index_t_2[[#This Row],[AECQ_Focus]]="YES",HYPERLINK(LEFT(CELL("filename",A608),FIND("[",CELL("filename",A608))-1)&amp;"\Automotive\"&amp;T2_RDL_Index_t_2[[#This Row],[Mfr_Abbr]]&amp;"_"&amp;T2_RDL_Index_t_2[[#This Row],[IC_PN]]&amp;".xlsx","リファレンス一覧"),HYPERLINK(LEFT(CELL("filename",A608),FIND("[",CELL("filename",A608))-1)&amp;T2_RDL_Index_t_2[[#This Row],[Mfr_Abbr]]&amp;"_"&amp;T2_RDL_Index_t_2[[#This Row],[IC_PN]]&amp;".xlsx","リファレンス一覧"))</f>
        <v>リファレンス一覧</v>
      </c>
      <c r="F623" s="3" t="s">
        <v>1348</v>
      </c>
      <c r="G623" s="5" t="s">
        <v>585</v>
      </c>
      <c r="H623" s="14" t="s">
        <v>1851</v>
      </c>
      <c r="I623" s="3" t="s">
        <v>1852</v>
      </c>
      <c r="J623" s="14" t="s">
        <v>1921</v>
      </c>
    </row>
    <row r="624" spans="1:10" ht="13.8" x14ac:dyDescent="0.25">
      <c r="A624" s="6">
        <v>609</v>
      </c>
      <c r="B624" s="4" t="s">
        <v>627</v>
      </c>
      <c r="C624" s="3" t="s">
        <v>606</v>
      </c>
      <c r="D624" s="3" t="s">
        <v>808</v>
      </c>
      <c r="E624" s="16" t="str">
        <f ca="1">IF(T2_RDL_Index_t_2[[#This Row],[AECQ_Focus]]="YES",HYPERLINK(LEFT(CELL("filename",A609),FIND("[",CELL("filename",A609))-1)&amp;"\Automotive\"&amp;T2_RDL_Index_t_2[[#This Row],[Mfr_Abbr]]&amp;"_"&amp;T2_RDL_Index_t_2[[#This Row],[IC_PN]]&amp;".xlsx","リファレンス一覧"),HYPERLINK(LEFT(CELL("filename",A609),FIND("[",CELL("filename",A609))-1)&amp;T2_RDL_Index_t_2[[#This Row],[Mfr_Abbr]]&amp;"_"&amp;T2_RDL_Index_t_2[[#This Row],[IC_PN]]&amp;".xlsx","リファレンス一覧"))</f>
        <v>リファレンス一覧</v>
      </c>
      <c r="F624" s="3" t="s">
        <v>1349</v>
      </c>
      <c r="G624" s="5" t="s">
        <v>585</v>
      </c>
      <c r="H624" s="14" t="s">
        <v>1851</v>
      </c>
      <c r="I624" s="3" t="s">
        <v>1852</v>
      </c>
      <c r="J624" s="14" t="s">
        <v>1350</v>
      </c>
    </row>
    <row r="625" spans="1:10" ht="13.8" x14ac:dyDescent="0.25">
      <c r="A625" s="2">
        <v>610</v>
      </c>
      <c r="B625" s="4" t="s">
        <v>627</v>
      </c>
      <c r="C625" s="3" t="s">
        <v>606</v>
      </c>
      <c r="D625" s="3" t="s">
        <v>249</v>
      </c>
      <c r="E625" s="16" t="str">
        <f ca="1">IF(T2_RDL_Index_t_2[[#This Row],[AECQ_Focus]]="YES",HYPERLINK(LEFT(CELL("filename",A610),FIND("[",CELL("filename",A610))-1)&amp;"\Automotive\"&amp;T2_RDL_Index_t_2[[#This Row],[Mfr_Abbr]]&amp;"_"&amp;T2_RDL_Index_t_2[[#This Row],[IC_PN]]&amp;".xlsx","リファレンス一覧"),HYPERLINK(LEFT(CELL("filename",A610),FIND("[",CELL("filename",A610))-1)&amp;T2_RDL_Index_t_2[[#This Row],[Mfr_Abbr]]&amp;"_"&amp;T2_RDL_Index_t_2[[#This Row],[IC_PN]]&amp;".xlsx","リファレンス一覧"))</f>
        <v>リファレンス一覧</v>
      </c>
      <c r="F625" s="3" t="s">
        <v>1662</v>
      </c>
      <c r="G625" s="5" t="s">
        <v>585</v>
      </c>
      <c r="H625" s="14" t="s">
        <v>1662</v>
      </c>
      <c r="I625" s="3" t="s">
        <v>1662</v>
      </c>
      <c r="J625" s="14" t="s">
        <v>1662</v>
      </c>
    </row>
    <row r="626" spans="1:10" ht="13.8" x14ac:dyDescent="0.25">
      <c r="A626" s="6">
        <v>611</v>
      </c>
      <c r="B626" s="4" t="s">
        <v>627</v>
      </c>
      <c r="C626" s="3" t="s">
        <v>606</v>
      </c>
      <c r="D626" s="3" t="s">
        <v>250</v>
      </c>
      <c r="E626" s="16" t="str">
        <f ca="1">IF(T2_RDL_Index_t_2[[#This Row],[AECQ_Focus]]="YES",HYPERLINK(LEFT(CELL("filename",A611),FIND("[",CELL("filename",A611))-1)&amp;"\Automotive\"&amp;T2_RDL_Index_t_2[[#This Row],[Mfr_Abbr]]&amp;"_"&amp;T2_RDL_Index_t_2[[#This Row],[IC_PN]]&amp;".xlsx","リファレンス一覧"),HYPERLINK(LEFT(CELL("filename",A611),FIND("[",CELL("filename",A611))-1)&amp;T2_RDL_Index_t_2[[#This Row],[Mfr_Abbr]]&amp;"_"&amp;T2_RDL_Index_t_2[[#This Row],[IC_PN]]&amp;".xlsx","リファレンス一覧"))</f>
        <v>リファレンス一覧</v>
      </c>
      <c r="F626" s="3" t="s">
        <v>1351</v>
      </c>
      <c r="G626" s="5" t="s">
        <v>585</v>
      </c>
      <c r="H626" s="14" t="s">
        <v>1851</v>
      </c>
      <c r="I626" s="3" t="s">
        <v>1852</v>
      </c>
      <c r="J626" s="14" t="s">
        <v>1921</v>
      </c>
    </row>
    <row r="627" spans="1:10" ht="13.8" x14ac:dyDescent="0.25">
      <c r="A627" s="2">
        <v>612</v>
      </c>
      <c r="B627" s="4" t="s">
        <v>627</v>
      </c>
      <c r="C627" s="3" t="s">
        <v>606</v>
      </c>
      <c r="D627" s="3" t="s">
        <v>379</v>
      </c>
      <c r="E627" s="16" t="str">
        <f ca="1">IF(T2_RDL_Index_t_2[[#This Row],[AECQ_Focus]]="YES",HYPERLINK(LEFT(CELL("filename",A612),FIND("[",CELL("filename",A612))-1)&amp;"\Automotive\"&amp;T2_RDL_Index_t_2[[#This Row],[Mfr_Abbr]]&amp;"_"&amp;T2_RDL_Index_t_2[[#This Row],[IC_PN]]&amp;".xlsx","リファレンス一覧"),HYPERLINK(LEFT(CELL("filename",A612),FIND("[",CELL("filename",A612))-1)&amp;T2_RDL_Index_t_2[[#This Row],[Mfr_Abbr]]&amp;"_"&amp;T2_RDL_Index_t_2[[#This Row],[IC_PN]]&amp;".xlsx","リファレンス一覧"))</f>
        <v>リファレンス一覧</v>
      </c>
      <c r="F627" s="3" t="s">
        <v>1352</v>
      </c>
      <c r="G627" s="5" t="s">
        <v>585</v>
      </c>
      <c r="H627" s="14" t="s">
        <v>1851</v>
      </c>
      <c r="I627" s="3" t="s">
        <v>1852</v>
      </c>
      <c r="J627" s="14" t="s">
        <v>1921</v>
      </c>
    </row>
    <row r="628" spans="1:10" ht="13.8" x14ac:dyDescent="0.25">
      <c r="A628" s="6">
        <v>613</v>
      </c>
      <c r="B628" s="4" t="s">
        <v>627</v>
      </c>
      <c r="C628" s="3" t="s">
        <v>606</v>
      </c>
      <c r="D628" s="3" t="s">
        <v>380</v>
      </c>
      <c r="E628" s="16" t="str">
        <f ca="1">IF(T2_RDL_Index_t_2[[#This Row],[AECQ_Focus]]="YES",HYPERLINK(LEFT(CELL("filename",A613),FIND("[",CELL("filename",A613))-1)&amp;"\Automotive\"&amp;T2_RDL_Index_t_2[[#This Row],[Mfr_Abbr]]&amp;"_"&amp;T2_RDL_Index_t_2[[#This Row],[IC_PN]]&amp;".xlsx","リファレンス一覧"),HYPERLINK(LEFT(CELL("filename",A613),FIND("[",CELL("filename",A613))-1)&amp;T2_RDL_Index_t_2[[#This Row],[Mfr_Abbr]]&amp;"_"&amp;T2_RDL_Index_t_2[[#This Row],[IC_PN]]&amp;".xlsx","リファレンス一覧"))</f>
        <v>リファレンス一覧</v>
      </c>
      <c r="F628" s="3" t="s">
        <v>1353</v>
      </c>
      <c r="G628" s="5" t="s">
        <v>585</v>
      </c>
      <c r="H628" s="14" t="s">
        <v>1851</v>
      </c>
      <c r="I628" s="3" t="s">
        <v>1852</v>
      </c>
      <c r="J628" s="14" t="s">
        <v>1921</v>
      </c>
    </row>
    <row r="629" spans="1:10" ht="13.8" x14ac:dyDescent="0.25">
      <c r="A629" s="2">
        <v>614</v>
      </c>
      <c r="B629" s="4" t="s">
        <v>627</v>
      </c>
      <c r="C629" s="3" t="s">
        <v>606</v>
      </c>
      <c r="D629" s="3" t="s">
        <v>704</v>
      </c>
      <c r="E629" s="16" t="str">
        <f ca="1">IF(T2_RDL_Index_t_2[[#This Row],[AECQ_Focus]]="YES",HYPERLINK(LEFT(CELL("filename",A614),FIND("[",CELL("filename",A614))-1)&amp;"\Automotive\"&amp;T2_RDL_Index_t_2[[#This Row],[Mfr_Abbr]]&amp;"_"&amp;T2_RDL_Index_t_2[[#This Row],[IC_PN]]&amp;".xlsx","リファレンス一覧"),HYPERLINK(LEFT(CELL("filename",A614),FIND("[",CELL("filename",A614))-1)&amp;T2_RDL_Index_t_2[[#This Row],[Mfr_Abbr]]&amp;"_"&amp;T2_RDL_Index_t_2[[#This Row],[IC_PN]]&amp;".xlsx","リファレンス一覧"))</f>
        <v>リファレンス一覧</v>
      </c>
      <c r="F629" s="3" t="s">
        <v>1354</v>
      </c>
      <c r="G629" s="5" t="s">
        <v>585</v>
      </c>
      <c r="H629" s="14" t="s">
        <v>894</v>
      </c>
      <c r="I629" s="3" t="s">
        <v>895</v>
      </c>
      <c r="J629" s="14" t="s">
        <v>1662</v>
      </c>
    </row>
    <row r="630" spans="1:10" ht="13.8" x14ac:dyDescent="0.25">
      <c r="A630" s="6">
        <v>615</v>
      </c>
      <c r="B630" s="4" t="s">
        <v>627</v>
      </c>
      <c r="C630" s="3" t="s">
        <v>606</v>
      </c>
      <c r="D630" s="3" t="s">
        <v>705</v>
      </c>
      <c r="E630" s="16" t="str">
        <f ca="1">IF(T2_RDL_Index_t_2[[#This Row],[AECQ_Focus]]="YES",HYPERLINK(LEFT(CELL("filename",A615),FIND("[",CELL("filename",A615))-1)&amp;"\Automotive\"&amp;T2_RDL_Index_t_2[[#This Row],[Mfr_Abbr]]&amp;"_"&amp;T2_RDL_Index_t_2[[#This Row],[IC_PN]]&amp;".xlsx","リファレンス一覧"),HYPERLINK(LEFT(CELL("filename",A615),FIND("[",CELL("filename",A615))-1)&amp;T2_RDL_Index_t_2[[#This Row],[Mfr_Abbr]]&amp;"_"&amp;T2_RDL_Index_t_2[[#This Row],[IC_PN]]&amp;".xlsx","リファレンス一覧"))</f>
        <v>リファレンス一覧</v>
      </c>
      <c r="F630" s="3" t="s">
        <v>2093</v>
      </c>
      <c r="G630" s="5" t="s">
        <v>585</v>
      </c>
      <c r="H630" s="14" t="s">
        <v>1851</v>
      </c>
      <c r="I630" s="3" t="s">
        <v>1903</v>
      </c>
      <c r="J630" s="14" t="s">
        <v>896</v>
      </c>
    </row>
    <row r="631" spans="1:10" ht="13.8" x14ac:dyDescent="0.25">
      <c r="A631" s="2">
        <v>616</v>
      </c>
      <c r="B631" s="4" t="s">
        <v>627</v>
      </c>
      <c r="C631" s="3" t="s">
        <v>606</v>
      </c>
      <c r="D631" s="3" t="s">
        <v>706</v>
      </c>
      <c r="E631" s="16" t="str">
        <f ca="1">IF(T2_RDL_Index_t_2[[#This Row],[AECQ_Focus]]="YES",HYPERLINK(LEFT(CELL("filename",A616),FIND("[",CELL("filename",A616))-1)&amp;"\Automotive\"&amp;T2_RDL_Index_t_2[[#This Row],[Mfr_Abbr]]&amp;"_"&amp;T2_RDL_Index_t_2[[#This Row],[IC_PN]]&amp;".xlsx","リファレンス一覧"),HYPERLINK(LEFT(CELL("filename",A616),FIND("[",CELL("filename",A616))-1)&amp;T2_RDL_Index_t_2[[#This Row],[Mfr_Abbr]]&amp;"_"&amp;T2_RDL_Index_t_2[[#This Row],[IC_PN]]&amp;".xlsx","リファレンス一覧"))</f>
        <v>リファレンス一覧</v>
      </c>
      <c r="F631" s="3" t="s">
        <v>1355</v>
      </c>
      <c r="G631" s="5" t="s">
        <v>585</v>
      </c>
      <c r="H631" s="14" t="s">
        <v>894</v>
      </c>
      <c r="I631" s="3" t="s">
        <v>895</v>
      </c>
      <c r="J631" s="14" t="s">
        <v>1662</v>
      </c>
    </row>
    <row r="632" spans="1:10" ht="13.8" x14ac:dyDescent="0.25">
      <c r="A632" s="6">
        <v>617</v>
      </c>
      <c r="B632" s="4" t="s">
        <v>627</v>
      </c>
      <c r="C632" s="3" t="s">
        <v>606</v>
      </c>
      <c r="D632" s="3" t="s">
        <v>2063</v>
      </c>
      <c r="E632" s="16" t="str">
        <f ca="1">IF(T2_RDL_Index_t_2[[#This Row],[AECQ_Focus]]="YES",HYPERLINK(LEFT(CELL("filename",A617),FIND("[",CELL("filename",A617))-1)&amp;"\Automotive\"&amp;T2_RDL_Index_t_2[[#This Row],[Mfr_Abbr]]&amp;"_"&amp;T2_RDL_Index_t_2[[#This Row],[IC_PN]]&amp;".xlsx","リファレンス一覧"),HYPERLINK(LEFT(CELL("filename",A617),FIND("[",CELL("filename",A617))-1)&amp;T2_RDL_Index_t_2[[#This Row],[Mfr_Abbr]]&amp;"_"&amp;T2_RDL_Index_t_2[[#This Row],[IC_PN]]&amp;".xlsx","リファレンス一覧"))</f>
        <v>リファレンス一覧</v>
      </c>
      <c r="F632" s="3" t="s">
        <v>2064</v>
      </c>
      <c r="G632" s="5" t="s">
        <v>585</v>
      </c>
      <c r="H632" s="14" t="s">
        <v>1851</v>
      </c>
      <c r="I632" s="3" t="s">
        <v>1903</v>
      </c>
      <c r="J632" s="14" t="s">
        <v>2065</v>
      </c>
    </row>
    <row r="633" spans="1:10" ht="13.8" x14ac:dyDescent="0.25">
      <c r="A633" s="2">
        <v>618</v>
      </c>
      <c r="B633" s="4" t="s">
        <v>627</v>
      </c>
      <c r="C633" s="3" t="s">
        <v>606</v>
      </c>
      <c r="D633" s="3" t="s">
        <v>707</v>
      </c>
      <c r="E633" s="16" t="str">
        <f ca="1">IF(T2_RDL_Index_t_2[[#This Row],[AECQ_Focus]]="YES",HYPERLINK(LEFT(CELL("filename",A618),FIND("[",CELL("filename",A618))-1)&amp;"\Automotive\"&amp;T2_RDL_Index_t_2[[#This Row],[Mfr_Abbr]]&amp;"_"&amp;T2_RDL_Index_t_2[[#This Row],[IC_PN]]&amp;".xlsx","リファレンス一覧"),HYPERLINK(LEFT(CELL("filename",A618),FIND("[",CELL("filename",A618))-1)&amp;T2_RDL_Index_t_2[[#This Row],[Mfr_Abbr]]&amp;"_"&amp;T2_RDL_Index_t_2[[#This Row],[IC_PN]]&amp;".xlsx","リファレンス一覧"))</f>
        <v>リファレンス一覧</v>
      </c>
      <c r="F633" s="3" t="s">
        <v>1356</v>
      </c>
      <c r="G633" s="5" t="s">
        <v>585</v>
      </c>
      <c r="H633" s="14" t="s">
        <v>894</v>
      </c>
      <c r="I633" s="3" t="s">
        <v>895</v>
      </c>
      <c r="J633" s="14" t="s">
        <v>1662</v>
      </c>
    </row>
    <row r="634" spans="1:10" ht="13.8" x14ac:dyDescent="0.25">
      <c r="A634" s="6">
        <v>619</v>
      </c>
      <c r="B634" s="4" t="s">
        <v>627</v>
      </c>
      <c r="C634" s="3" t="s">
        <v>606</v>
      </c>
      <c r="D634" s="3" t="s">
        <v>2172</v>
      </c>
      <c r="E634" s="16" t="str">
        <f ca="1">IF(T2_RDL_Index_t_2[[#This Row],[AECQ_Focus]]="YES",HYPERLINK(LEFT(CELL("filename",A619),FIND("[",CELL("filename",A619))-1)&amp;"\Automotive\"&amp;T2_RDL_Index_t_2[[#This Row],[Mfr_Abbr]]&amp;"_"&amp;T2_RDL_Index_t_2[[#This Row],[IC_PN]]&amp;".xlsx","リファレンス一覧"),HYPERLINK(LEFT(CELL("filename",A619),FIND("[",CELL("filename",A619))-1)&amp;T2_RDL_Index_t_2[[#This Row],[Mfr_Abbr]]&amp;"_"&amp;T2_RDL_Index_t_2[[#This Row],[IC_PN]]&amp;".xlsx","リファレンス一覧"))</f>
        <v>リファレンス一覧</v>
      </c>
      <c r="F634" s="3" t="s">
        <v>2173</v>
      </c>
      <c r="G634" s="5" t="s">
        <v>585</v>
      </c>
      <c r="H634" s="14" t="s">
        <v>1851</v>
      </c>
      <c r="I634" s="3" t="s">
        <v>1965</v>
      </c>
      <c r="J634" s="14" t="s">
        <v>2174</v>
      </c>
    </row>
    <row r="635" spans="1:10" ht="13.8" x14ac:dyDescent="0.25">
      <c r="A635" s="2">
        <v>620</v>
      </c>
      <c r="B635" s="4" t="s">
        <v>627</v>
      </c>
      <c r="C635" s="3" t="s">
        <v>606</v>
      </c>
      <c r="D635" s="3" t="s">
        <v>2175</v>
      </c>
      <c r="E635" s="16" t="str">
        <f ca="1">IF(T2_RDL_Index_t_2[[#This Row],[AECQ_Focus]]="YES",HYPERLINK(LEFT(CELL("filename",A620),FIND("[",CELL("filename",A620))-1)&amp;"\Automotive\"&amp;T2_RDL_Index_t_2[[#This Row],[Mfr_Abbr]]&amp;"_"&amp;T2_RDL_Index_t_2[[#This Row],[IC_PN]]&amp;".xlsx","リファレンス一覧"),HYPERLINK(LEFT(CELL("filename",A620),FIND("[",CELL("filename",A620))-1)&amp;T2_RDL_Index_t_2[[#This Row],[Mfr_Abbr]]&amp;"_"&amp;T2_RDL_Index_t_2[[#This Row],[IC_PN]]&amp;".xlsx","リファレンス一覧"))</f>
        <v>リファレンス一覧</v>
      </c>
      <c r="F635" s="3" t="s">
        <v>2087</v>
      </c>
      <c r="G635" s="5" t="s">
        <v>585</v>
      </c>
      <c r="H635" s="14" t="s">
        <v>1851</v>
      </c>
      <c r="I635" s="3" t="s">
        <v>1965</v>
      </c>
      <c r="J635" s="14" t="s">
        <v>2174</v>
      </c>
    </row>
    <row r="636" spans="1:10" ht="13.8" x14ac:dyDescent="0.25">
      <c r="A636" s="6">
        <v>621</v>
      </c>
      <c r="B636" s="4" t="s">
        <v>627</v>
      </c>
      <c r="C636" s="3" t="s">
        <v>606</v>
      </c>
      <c r="D636" s="3" t="s">
        <v>1626</v>
      </c>
      <c r="E636" s="16" t="str">
        <f ca="1">IF(T2_RDL_Index_t_2[[#This Row],[AECQ_Focus]]="YES",HYPERLINK(LEFT(CELL("filename",A621),FIND("[",CELL("filename",A621))-1)&amp;"\Automotive\"&amp;T2_RDL_Index_t_2[[#This Row],[Mfr_Abbr]]&amp;"_"&amp;T2_RDL_Index_t_2[[#This Row],[IC_PN]]&amp;".xlsx","リファレンス一覧"),HYPERLINK(LEFT(CELL("filename",A621),FIND("[",CELL("filename",A621))-1)&amp;T2_RDL_Index_t_2[[#This Row],[Mfr_Abbr]]&amp;"_"&amp;T2_RDL_Index_t_2[[#This Row],[IC_PN]]&amp;".xlsx","リファレンス一覧"))</f>
        <v>リファレンス一覧</v>
      </c>
      <c r="F636" s="3" t="s">
        <v>1638</v>
      </c>
      <c r="G636" s="5" t="s">
        <v>585</v>
      </c>
      <c r="H636" s="14" t="s">
        <v>894</v>
      </c>
      <c r="I636" s="3" t="s">
        <v>952</v>
      </c>
      <c r="J636" s="14" t="s">
        <v>953</v>
      </c>
    </row>
    <row r="637" spans="1:10" ht="13.8" x14ac:dyDescent="0.25">
      <c r="A637" s="2">
        <v>622</v>
      </c>
      <c r="B637" s="4" t="s">
        <v>627</v>
      </c>
      <c r="C637" s="3" t="s">
        <v>606</v>
      </c>
      <c r="D637" s="3" t="s">
        <v>410</v>
      </c>
      <c r="E637" s="16" t="str">
        <f ca="1">IF(T2_RDL_Index_t_2[[#This Row],[AECQ_Focus]]="YES",HYPERLINK(LEFT(CELL("filename",A622),FIND("[",CELL("filename",A622))-1)&amp;"\Automotive\"&amp;T2_RDL_Index_t_2[[#This Row],[Mfr_Abbr]]&amp;"_"&amp;T2_RDL_Index_t_2[[#This Row],[IC_PN]]&amp;".xlsx","リファレンス一覧"),HYPERLINK(LEFT(CELL("filename",A622),FIND("[",CELL("filename",A622))-1)&amp;T2_RDL_Index_t_2[[#This Row],[Mfr_Abbr]]&amp;"_"&amp;T2_RDL_Index_t_2[[#This Row],[IC_PN]]&amp;".xlsx","リファレンス一覧"))</f>
        <v>リファレンス一覧</v>
      </c>
      <c r="F637" s="3" t="s">
        <v>1357</v>
      </c>
      <c r="G637" s="5" t="s">
        <v>585</v>
      </c>
      <c r="H637" s="14" t="s">
        <v>1851</v>
      </c>
      <c r="I637" s="3" t="s">
        <v>914</v>
      </c>
      <c r="J637" s="14" t="s">
        <v>908</v>
      </c>
    </row>
    <row r="638" spans="1:10" ht="13.8" x14ac:dyDescent="0.25">
      <c r="A638" s="6">
        <v>623</v>
      </c>
      <c r="B638" s="4" t="s">
        <v>627</v>
      </c>
      <c r="C638" s="3" t="s">
        <v>606</v>
      </c>
      <c r="D638" s="3" t="s">
        <v>381</v>
      </c>
      <c r="E638" s="16" t="str">
        <f ca="1">IF(T2_RDL_Index_t_2[[#This Row],[AECQ_Focus]]="YES",HYPERLINK(LEFT(CELL("filename",A623),FIND("[",CELL("filename",A623))-1)&amp;"\Automotive\"&amp;T2_RDL_Index_t_2[[#This Row],[Mfr_Abbr]]&amp;"_"&amp;T2_RDL_Index_t_2[[#This Row],[IC_PN]]&amp;".xlsx","リファレンス一覧"),HYPERLINK(LEFT(CELL("filename",A623),FIND("[",CELL("filename",A623))-1)&amp;T2_RDL_Index_t_2[[#This Row],[Mfr_Abbr]]&amp;"_"&amp;T2_RDL_Index_t_2[[#This Row],[IC_PN]]&amp;".xlsx","リファレンス一覧"))</f>
        <v>リファレンス一覧</v>
      </c>
      <c r="F638" s="3" t="s">
        <v>1358</v>
      </c>
      <c r="G638" s="5" t="s">
        <v>585</v>
      </c>
      <c r="H638" s="14" t="s">
        <v>1851</v>
      </c>
      <c r="I638" s="3" t="s">
        <v>1852</v>
      </c>
      <c r="J638" s="14" t="s">
        <v>1921</v>
      </c>
    </row>
    <row r="639" spans="1:10" ht="13.8" x14ac:dyDescent="0.25">
      <c r="A639" s="2">
        <v>624</v>
      </c>
      <c r="B639" s="4" t="s">
        <v>627</v>
      </c>
      <c r="C639" s="3" t="s">
        <v>606</v>
      </c>
      <c r="D639" s="3" t="s">
        <v>382</v>
      </c>
      <c r="E639" s="16" t="str">
        <f ca="1">IF(T2_RDL_Index_t_2[[#This Row],[AECQ_Focus]]="YES",HYPERLINK(LEFT(CELL("filename",A624),FIND("[",CELL("filename",A624))-1)&amp;"\Automotive\"&amp;T2_RDL_Index_t_2[[#This Row],[Mfr_Abbr]]&amp;"_"&amp;T2_RDL_Index_t_2[[#This Row],[IC_PN]]&amp;".xlsx","リファレンス一覧"),HYPERLINK(LEFT(CELL("filename",A624),FIND("[",CELL("filename",A624))-1)&amp;T2_RDL_Index_t_2[[#This Row],[Mfr_Abbr]]&amp;"_"&amp;T2_RDL_Index_t_2[[#This Row],[IC_PN]]&amp;".xlsx","リファレンス一覧"))</f>
        <v>リファレンス一覧</v>
      </c>
      <c r="F639" s="3" t="s">
        <v>1359</v>
      </c>
      <c r="G639" s="5" t="s">
        <v>585</v>
      </c>
      <c r="H639" s="14" t="s">
        <v>1851</v>
      </c>
      <c r="I639" s="3" t="s">
        <v>1852</v>
      </c>
      <c r="J639" s="14" t="s">
        <v>1921</v>
      </c>
    </row>
    <row r="640" spans="1:10" ht="13.8" x14ac:dyDescent="0.25">
      <c r="A640" s="6">
        <v>625</v>
      </c>
      <c r="B640" s="4" t="s">
        <v>627</v>
      </c>
      <c r="C640" s="3" t="s">
        <v>606</v>
      </c>
      <c r="D640" s="3" t="s">
        <v>251</v>
      </c>
      <c r="E640" s="16" t="str">
        <f ca="1">IF(T2_RDL_Index_t_2[[#This Row],[AECQ_Focus]]="YES",HYPERLINK(LEFT(CELL("filename",A625),FIND("[",CELL("filename",A625))-1)&amp;"\Automotive\"&amp;T2_RDL_Index_t_2[[#This Row],[Mfr_Abbr]]&amp;"_"&amp;T2_RDL_Index_t_2[[#This Row],[IC_PN]]&amp;".xlsx","リファレンス一覧"),HYPERLINK(LEFT(CELL("filename",A625),FIND("[",CELL("filename",A625))-1)&amp;T2_RDL_Index_t_2[[#This Row],[Mfr_Abbr]]&amp;"_"&amp;T2_RDL_Index_t_2[[#This Row],[IC_PN]]&amp;".xlsx","リファレンス一覧"))</f>
        <v>リファレンス一覧</v>
      </c>
      <c r="F640" s="3" t="s">
        <v>1360</v>
      </c>
      <c r="G640" s="5" t="s">
        <v>585</v>
      </c>
      <c r="H640" s="14" t="s">
        <v>1851</v>
      </c>
      <c r="I640" s="3" t="s">
        <v>1852</v>
      </c>
      <c r="J640" s="14" t="s">
        <v>1921</v>
      </c>
    </row>
    <row r="641" spans="1:10" ht="13.8" x14ac:dyDescent="0.25">
      <c r="A641" s="2">
        <v>626</v>
      </c>
      <c r="B641" s="4" t="s">
        <v>627</v>
      </c>
      <c r="C641" s="3" t="s">
        <v>606</v>
      </c>
      <c r="D641" s="3" t="s">
        <v>383</v>
      </c>
      <c r="E641" s="16" t="str">
        <f ca="1">IF(T2_RDL_Index_t_2[[#This Row],[AECQ_Focus]]="YES",HYPERLINK(LEFT(CELL("filename",A626),FIND("[",CELL("filename",A626))-1)&amp;"\Automotive\"&amp;T2_RDL_Index_t_2[[#This Row],[Mfr_Abbr]]&amp;"_"&amp;T2_RDL_Index_t_2[[#This Row],[IC_PN]]&amp;".xlsx","リファレンス一覧"),HYPERLINK(LEFT(CELL("filename",A626),FIND("[",CELL("filename",A626))-1)&amp;T2_RDL_Index_t_2[[#This Row],[Mfr_Abbr]]&amp;"_"&amp;T2_RDL_Index_t_2[[#This Row],[IC_PN]]&amp;".xlsx","リファレンス一覧"))</f>
        <v>リファレンス一覧</v>
      </c>
      <c r="F641" s="3" t="s">
        <v>1361</v>
      </c>
      <c r="G641" s="5" t="s">
        <v>585</v>
      </c>
      <c r="H641" s="14" t="s">
        <v>1851</v>
      </c>
      <c r="I641" s="3" t="s">
        <v>1852</v>
      </c>
      <c r="J641" s="14" t="s">
        <v>1921</v>
      </c>
    </row>
    <row r="642" spans="1:10" ht="13.8" x14ac:dyDescent="0.25">
      <c r="A642" s="6">
        <v>627</v>
      </c>
      <c r="B642" s="4" t="s">
        <v>627</v>
      </c>
      <c r="C642" s="3" t="s">
        <v>606</v>
      </c>
      <c r="D642" s="3" t="s">
        <v>252</v>
      </c>
      <c r="E642" s="16" t="str">
        <f ca="1">IF(T2_RDL_Index_t_2[[#This Row],[AECQ_Focus]]="YES",HYPERLINK(LEFT(CELL("filename",A627),FIND("[",CELL("filename",A627))-1)&amp;"\Automotive\"&amp;T2_RDL_Index_t_2[[#This Row],[Mfr_Abbr]]&amp;"_"&amp;T2_RDL_Index_t_2[[#This Row],[IC_PN]]&amp;".xlsx","リファレンス一覧"),HYPERLINK(LEFT(CELL("filename",A627),FIND("[",CELL("filename",A627))-1)&amp;T2_RDL_Index_t_2[[#This Row],[Mfr_Abbr]]&amp;"_"&amp;T2_RDL_Index_t_2[[#This Row],[IC_PN]]&amp;".xlsx","リファレンス一覧"))</f>
        <v>リファレンス一覧</v>
      </c>
      <c r="F642" s="3" t="s">
        <v>1362</v>
      </c>
      <c r="G642" s="5" t="s">
        <v>585</v>
      </c>
      <c r="H642" s="14" t="s">
        <v>1851</v>
      </c>
      <c r="I642" s="3" t="s">
        <v>1852</v>
      </c>
      <c r="J642" s="14" t="s">
        <v>1921</v>
      </c>
    </row>
    <row r="643" spans="1:10" ht="13.8" x14ac:dyDescent="0.25">
      <c r="A643" s="2">
        <v>628</v>
      </c>
      <c r="B643" s="4" t="s">
        <v>627</v>
      </c>
      <c r="C643" s="3" t="s">
        <v>606</v>
      </c>
      <c r="D643" s="3" t="s">
        <v>411</v>
      </c>
      <c r="E643" s="16" t="str">
        <f ca="1">IF(T2_RDL_Index_t_2[[#This Row],[AECQ_Focus]]="YES",HYPERLINK(LEFT(CELL("filename",A628),FIND("[",CELL("filename",A628))-1)&amp;"\Automotive\"&amp;T2_RDL_Index_t_2[[#This Row],[Mfr_Abbr]]&amp;"_"&amp;T2_RDL_Index_t_2[[#This Row],[IC_PN]]&amp;".xlsx","リファレンス一覧"),HYPERLINK(LEFT(CELL("filename",A628),FIND("[",CELL("filename",A628))-1)&amp;T2_RDL_Index_t_2[[#This Row],[Mfr_Abbr]]&amp;"_"&amp;T2_RDL_Index_t_2[[#This Row],[IC_PN]]&amp;".xlsx","リファレンス一覧"))</f>
        <v>リファレンス一覧</v>
      </c>
      <c r="F643" s="3" t="s">
        <v>1363</v>
      </c>
      <c r="G643" s="5" t="s">
        <v>585</v>
      </c>
      <c r="H643" s="14" t="s">
        <v>1851</v>
      </c>
      <c r="I643" s="3" t="s">
        <v>1852</v>
      </c>
      <c r="J643" s="14" t="s">
        <v>1921</v>
      </c>
    </row>
    <row r="644" spans="1:10" ht="13.8" x14ac:dyDescent="0.25">
      <c r="A644" s="6">
        <v>629</v>
      </c>
      <c r="B644" s="4" t="s">
        <v>627</v>
      </c>
      <c r="C644" s="3" t="s">
        <v>606</v>
      </c>
      <c r="D644" s="3" t="s">
        <v>253</v>
      </c>
      <c r="E644" s="16" t="str">
        <f ca="1">IF(T2_RDL_Index_t_2[[#This Row],[AECQ_Focus]]="YES",HYPERLINK(LEFT(CELL("filename",A629),FIND("[",CELL("filename",A629))-1)&amp;"\Automotive\"&amp;T2_RDL_Index_t_2[[#This Row],[Mfr_Abbr]]&amp;"_"&amp;T2_RDL_Index_t_2[[#This Row],[IC_PN]]&amp;".xlsx","リファレンス一覧"),HYPERLINK(LEFT(CELL("filename",A629),FIND("[",CELL("filename",A629))-1)&amp;T2_RDL_Index_t_2[[#This Row],[Mfr_Abbr]]&amp;"_"&amp;T2_RDL_Index_t_2[[#This Row],[IC_PN]]&amp;".xlsx","リファレンス一覧"))</f>
        <v>リファレンス一覧</v>
      </c>
      <c r="F644" s="3" t="s">
        <v>1662</v>
      </c>
      <c r="G644" s="5" t="s">
        <v>585</v>
      </c>
      <c r="H644" s="14" t="s">
        <v>1662</v>
      </c>
      <c r="I644" s="3" t="s">
        <v>1662</v>
      </c>
      <c r="J644" s="14" t="s">
        <v>1662</v>
      </c>
    </row>
    <row r="645" spans="1:10" ht="13.8" x14ac:dyDescent="0.25">
      <c r="A645" s="2">
        <v>630</v>
      </c>
      <c r="B645" s="4" t="s">
        <v>627</v>
      </c>
      <c r="C645" s="3" t="s">
        <v>606</v>
      </c>
      <c r="D645" s="3" t="s">
        <v>412</v>
      </c>
      <c r="E645" s="16" t="str">
        <f ca="1">IF(T2_RDL_Index_t_2[[#This Row],[AECQ_Focus]]="YES",HYPERLINK(LEFT(CELL("filename",A630),FIND("[",CELL("filename",A630))-1)&amp;"\Automotive\"&amp;T2_RDL_Index_t_2[[#This Row],[Mfr_Abbr]]&amp;"_"&amp;T2_RDL_Index_t_2[[#This Row],[IC_PN]]&amp;".xlsx","リファレンス一覧"),HYPERLINK(LEFT(CELL("filename",A630),FIND("[",CELL("filename",A630))-1)&amp;T2_RDL_Index_t_2[[#This Row],[Mfr_Abbr]]&amp;"_"&amp;T2_RDL_Index_t_2[[#This Row],[IC_PN]]&amp;".xlsx","リファレンス一覧"))</f>
        <v>リファレンス一覧</v>
      </c>
      <c r="F645" s="3" t="s">
        <v>1364</v>
      </c>
      <c r="G645" s="5" t="s">
        <v>585</v>
      </c>
      <c r="H645" s="14" t="s">
        <v>1851</v>
      </c>
      <c r="I645" s="3" t="s">
        <v>1852</v>
      </c>
      <c r="J645" s="14" t="s">
        <v>1921</v>
      </c>
    </row>
    <row r="646" spans="1:10" ht="13.8" x14ac:dyDescent="0.25">
      <c r="A646" s="6">
        <v>631</v>
      </c>
      <c r="B646" s="4" t="s">
        <v>627</v>
      </c>
      <c r="C646" s="3" t="s">
        <v>606</v>
      </c>
      <c r="D646" s="3" t="s">
        <v>708</v>
      </c>
      <c r="E646" s="16" t="str">
        <f ca="1">IF(T2_RDL_Index_t_2[[#This Row],[AECQ_Focus]]="YES",HYPERLINK(LEFT(CELL("filename",A631),FIND("[",CELL("filename",A631))-1)&amp;"\Automotive\"&amp;T2_RDL_Index_t_2[[#This Row],[Mfr_Abbr]]&amp;"_"&amp;T2_RDL_Index_t_2[[#This Row],[IC_PN]]&amp;".xlsx","リファレンス一覧"),HYPERLINK(LEFT(CELL("filename",A631),FIND("[",CELL("filename",A631))-1)&amp;T2_RDL_Index_t_2[[#This Row],[Mfr_Abbr]]&amp;"_"&amp;T2_RDL_Index_t_2[[#This Row],[IC_PN]]&amp;".xlsx","リファレンス一覧"))</f>
        <v>リファレンス一覧</v>
      </c>
      <c r="F646" s="3" t="s">
        <v>1365</v>
      </c>
      <c r="G646" s="5" t="s">
        <v>585</v>
      </c>
      <c r="H646" s="14" t="s">
        <v>1851</v>
      </c>
      <c r="I646" s="3" t="s">
        <v>1903</v>
      </c>
      <c r="J646" s="14" t="s">
        <v>896</v>
      </c>
    </row>
    <row r="647" spans="1:10" ht="13.8" x14ac:dyDescent="0.25">
      <c r="A647" s="2">
        <v>632</v>
      </c>
      <c r="B647" s="4" t="s">
        <v>627</v>
      </c>
      <c r="C647" s="3" t="s">
        <v>606</v>
      </c>
      <c r="D647" s="3" t="s">
        <v>709</v>
      </c>
      <c r="E647" s="16" t="str">
        <f ca="1">IF(T2_RDL_Index_t_2[[#This Row],[AECQ_Focus]]="YES",HYPERLINK(LEFT(CELL("filename",A632),FIND("[",CELL("filename",A632))-1)&amp;"\Automotive\"&amp;T2_RDL_Index_t_2[[#This Row],[Mfr_Abbr]]&amp;"_"&amp;T2_RDL_Index_t_2[[#This Row],[IC_PN]]&amp;".xlsx","リファレンス一覧"),HYPERLINK(LEFT(CELL("filename",A632),FIND("[",CELL("filename",A632))-1)&amp;T2_RDL_Index_t_2[[#This Row],[Mfr_Abbr]]&amp;"_"&amp;T2_RDL_Index_t_2[[#This Row],[IC_PN]]&amp;".xlsx","リファレンス一覧"))</f>
        <v>リファレンス一覧</v>
      </c>
      <c r="F647" s="3" t="s">
        <v>1366</v>
      </c>
      <c r="G647" s="5" t="s">
        <v>585</v>
      </c>
      <c r="H647" s="14" t="s">
        <v>1851</v>
      </c>
      <c r="I647" s="3" t="s">
        <v>1903</v>
      </c>
      <c r="J647" s="14" t="s">
        <v>896</v>
      </c>
    </row>
    <row r="648" spans="1:10" ht="13.8" x14ac:dyDescent="0.25">
      <c r="A648" s="6">
        <v>633</v>
      </c>
      <c r="B648" s="4" t="s">
        <v>627</v>
      </c>
      <c r="C648" s="3" t="s">
        <v>606</v>
      </c>
      <c r="D648" s="3" t="s">
        <v>413</v>
      </c>
      <c r="E648" s="16" t="str">
        <f ca="1">IF(T2_RDL_Index_t_2[[#This Row],[AECQ_Focus]]="YES",HYPERLINK(LEFT(CELL("filename",A633),FIND("[",CELL("filename",A633))-1)&amp;"\Automotive\"&amp;T2_RDL_Index_t_2[[#This Row],[Mfr_Abbr]]&amp;"_"&amp;T2_RDL_Index_t_2[[#This Row],[IC_PN]]&amp;".xlsx","リファレンス一覧"),HYPERLINK(LEFT(CELL("filename",A633),FIND("[",CELL("filename",A633))-1)&amp;T2_RDL_Index_t_2[[#This Row],[Mfr_Abbr]]&amp;"_"&amp;T2_RDL_Index_t_2[[#This Row],[IC_PN]]&amp;".xlsx","リファレンス一覧"))</f>
        <v>リファレンス一覧</v>
      </c>
      <c r="F648" s="3" t="s">
        <v>1367</v>
      </c>
      <c r="G648" s="5" t="s">
        <v>585</v>
      </c>
      <c r="H648" s="14" t="s">
        <v>1851</v>
      </c>
      <c r="I648" s="3" t="s">
        <v>1852</v>
      </c>
      <c r="J648" s="14" t="s">
        <v>910</v>
      </c>
    </row>
    <row r="649" spans="1:10" ht="13.8" x14ac:dyDescent="0.25">
      <c r="A649" s="2">
        <v>634</v>
      </c>
      <c r="B649" s="4" t="s">
        <v>627</v>
      </c>
      <c r="C649" s="3" t="s">
        <v>606</v>
      </c>
      <c r="D649" s="3" t="s">
        <v>414</v>
      </c>
      <c r="E649" s="16" t="str">
        <f ca="1">IF(T2_RDL_Index_t_2[[#This Row],[AECQ_Focus]]="YES",HYPERLINK(LEFT(CELL("filename",A634),FIND("[",CELL("filename",A634))-1)&amp;"\Automotive\"&amp;T2_RDL_Index_t_2[[#This Row],[Mfr_Abbr]]&amp;"_"&amp;T2_RDL_Index_t_2[[#This Row],[IC_PN]]&amp;".xlsx","リファレンス一覧"),HYPERLINK(LEFT(CELL("filename",A634),FIND("[",CELL("filename",A634))-1)&amp;T2_RDL_Index_t_2[[#This Row],[Mfr_Abbr]]&amp;"_"&amp;T2_RDL_Index_t_2[[#This Row],[IC_PN]]&amp;".xlsx","リファレンス一覧"))</f>
        <v>リファレンス一覧</v>
      </c>
      <c r="F649" s="3" t="s">
        <v>1368</v>
      </c>
      <c r="G649" s="5" t="s">
        <v>585</v>
      </c>
      <c r="H649" s="14" t="s">
        <v>1851</v>
      </c>
      <c r="I649" s="3" t="s">
        <v>1852</v>
      </c>
      <c r="J649" s="14" t="s">
        <v>982</v>
      </c>
    </row>
    <row r="650" spans="1:10" ht="13.8" x14ac:dyDescent="0.25">
      <c r="A650" s="6">
        <v>635</v>
      </c>
      <c r="B650" s="4" t="s">
        <v>627</v>
      </c>
      <c r="C650" s="3" t="s">
        <v>606</v>
      </c>
      <c r="D650" s="3" t="s">
        <v>415</v>
      </c>
      <c r="E650" s="16" t="str">
        <f ca="1">IF(T2_RDL_Index_t_2[[#This Row],[AECQ_Focus]]="YES",HYPERLINK(LEFT(CELL("filename",A635),FIND("[",CELL("filename",A635))-1)&amp;"\Automotive\"&amp;T2_RDL_Index_t_2[[#This Row],[Mfr_Abbr]]&amp;"_"&amp;T2_RDL_Index_t_2[[#This Row],[IC_PN]]&amp;".xlsx","リファレンス一覧"),HYPERLINK(LEFT(CELL("filename",A635),FIND("[",CELL("filename",A635))-1)&amp;T2_RDL_Index_t_2[[#This Row],[Mfr_Abbr]]&amp;"_"&amp;T2_RDL_Index_t_2[[#This Row],[IC_PN]]&amp;".xlsx","リファレンス一覧"))</f>
        <v>リファレンス一覧</v>
      </c>
      <c r="F650" s="3" t="s">
        <v>1369</v>
      </c>
      <c r="G650" s="5" t="s">
        <v>585</v>
      </c>
      <c r="H650" s="14" t="s">
        <v>1851</v>
      </c>
      <c r="I650" s="3" t="s">
        <v>1852</v>
      </c>
      <c r="J650" s="14" t="s">
        <v>982</v>
      </c>
    </row>
    <row r="651" spans="1:10" ht="13.8" x14ac:dyDescent="0.25">
      <c r="A651" s="2">
        <v>636</v>
      </c>
      <c r="B651" s="4" t="s">
        <v>627</v>
      </c>
      <c r="C651" s="3" t="s">
        <v>606</v>
      </c>
      <c r="D651" s="3" t="s">
        <v>710</v>
      </c>
      <c r="E651" s="16" t="str">
        <f ca="1">IF(T2_RDL_Index_t_2[[#This Row],[AECQ_Focus]]="YES",HYPERLINK(LEFT(CELL("filename",A636),FIND("[",CELL("filename",A636))-1)&amp;"\Automotive\"&amp;T2_RDL_Index_t_2[[#This Row],[Mfr_Abbr]]&amp;"_"&amp;T2_RDL_Index_t_2[[#This Row],[IC_PN]]&amp;".xlsx","リファレンス一覧"),HYPERLINK(LEFT(CELL("filename",A636),FIND("[",CELL("filename",A636))-1)&amp;T2_RDL_Index_t_2[[#This Row],[Mfr_Abbr]]&amp;"_"&amp;T2_RDL_Index_t_2[[#This Row],[IC_PN]]&amp;".xlsx","リファレンス一覧"))</f>
        <v>リファレンス一覧</v>
      </c>
      <c r="F651" s="3" t="s">
        <v>1370</v>
      </c>
      <c r="G651" s="5" t="s">
        <v>585</v>
      </c>
      <c r="H651" s="14" t="s">
        <v>1851</v>
      </c>
      <c r="I651" s="3" t="s">
        <v>907</v>
      </c>
      <c r="J651" s="14" t="s">
        <v>1371</v>
      </c>
    </row>
    <row r="652" spans="1:10" ht="13.8" x14ac:dyDescent="0.25">
      <c r="A652" s="6">
        <v>637</v>
      </c>
      <c r="B652" s="4" t="s">
        <v>627</v>
      </c>
      <c r="C652" s="3" t="s">
        <v>606</v>
      </c>
      <c r="D652" s="3" t="s">
        <v>254</v>
      </c>
      <c r="E652" s="16" t="str">
        <f ca="1">IF(T2_RDL_Index_t_2[[#This Row],[AECQ_Focus]]="YES",HYPERLINK(LEFT(CELL("filename",A637),FIND("[",CELL("filename",A637))-1)&amp;"\Automotive\"&amp;T2_RDL_Index_t_2[[#This Row],[Mfr_Abbr]]&amp;"_"&amp;T2_RDL_Index_t_2[[#This Row],[IC_PN]]&amp;".xlsx","リファレンス一覧"),HYPERLINK(LEFT(CELL("filename",A637),FIND("[",CELL("filename",A637))-1)&amp;T2_RDL_Index_t_2[[#This Row],[Mfr_Abbr]]&amp;"_"&amp;T2_RDL_Index_t_2[[#This Row],[IC_PN]]&amp;".xlsx","リファレンス一覧"))</f>
        <v>リファレンス一覧</v>
      </c>
      <c r="F652" s="3" t="s">
        <v>1662</v>
      </c>
      <c r="G652" s="5" t="s">
        <v>585</v>
      </c>
      <c r="H652" s="14" t="s">
        <v>1662</v>
      </c>
      <c r="I652" s="3" t="s">
        <v>1662</v>
      </c>
      <c r="J652" s="14" t="s">
        <v>1662</v>
      </c>
    </row>
    <row r="653" spans="1:10" ht="13.8" x14ac:dyDescent="0.25">
      <c r="A653" s="2">
        <v>638</v>
      </c>
      <c r="B653" s="4" t="s">
        <v>627</v>
      </c>
      <c r="C653" s="3" t="s">
        <v>606</v>
      </c>
      <c r="D653" s="3" t="s">
        <v>711</v>
      </c>
      <c r="E653" s="16" t="str">
        <f ca="1">IF(T2_RDL_Index_t_2[[#This Row],[AECQ_Focus]]="YES",HYPERLINK(LEFT(CELL("filename",A638),FIND("[",CELL("filename",A638))-1)&amp;"\Automotive\"&amp;T2_RDL_Index_t_2[[#This Row],[Mfr_Abbr]]&amp;"_"&amp;T2_RDL_Index_t_2[[#This Row],[IC_PN]]&amp;".xlsx","リファレンス一覧"),HYPERLINK(LEFT(CELL("filename",A638),FIND("[",CELL("filename",A638))-1)&amp;T2_RDL_Index_t_2[[#This Row],[Mfr_Abbr]]&amp;"_"&amp;T2_RDL_Index_t_2[[#This Row],[IC_PN]]&amp;".xlsx","リファレンス一覧"))</f>
        <v>リファレンス一覧</v>
      </c>
      <c r="F653" s="3" t="s">
        <v>1372</v>
      </c>
      <c r="G653" s="5" t="s">
        <v>585</v>
      </c>
      <c r="H653" s="14" t="s">
        <v>894</v>
      </c>
      <c r="I653" s="3" t="s">
        <v>895</v>
      </c>
      <c r="J653" s="14" t="s">
        <v>1662</v>
      </c>
    </row>
    <row r="654" spans="1:10" ht="13.8" x14ac:dyDescent="0.25">
      <c r="A654" s="6">
        <v>639</v>
      </c>
      <c r="B654" s="4" t="s">
        <v>627</v>
      </c>
      <c r="C654" s="3" t="s">
        <v>606</v>
      </c>
      <c r="D654" s="3" t="s">
        <v>255</v>
      </c>
      <c r="E654" s="16" t="str">
        <f ca="1">IF(T2_RDL_Index_t_2[[#This Row],[AECQ_Focus]]="YES",HYPERLINK(LEFT(CELL("filename",A639),FIND("[",CELL("filename",A639))-1)&amp;"\Automotive\"&amp;T2_RDL_Index_t_2[[#This Row],[Mfr_Abbr]]&amp;"_"&amp;T2_RDL_Index_t_2[[#This Row],[IC_PN]]&amp;".xlsx","リファレンス一覧"),HYPERLINK(LEFT(CELL("filename",A639),FIND("[",CELL("filename",A639))-1)&amp;T2_RDL_Index_t_2[[#This Row],[Mfr_Abbr]]&amp;"_"&amp;T2_RDL_Index_t_2[[#This Row],[IC_PN]]&amp;".xlsx","リファレンス一覧"))</f>
        <v>リファレンス一覧</v>
      </c>
      <c r="F654" s="3" t="s">
        <v>1662</v>
      </c>
      <c r="G654" s="5" t="s">
        <v>585</v>
      </c>
      <c r="H654" s="14" t="s">
        <v>1662</v>
      </c>
      <c r="I654" s="3" t="s">
        <v>1662</v>
      </c>
      <c r="J654" s="14" t="s">
        <v>1662</v>
      </c>
    </row>
    <row r="655" spans="1:10" ht="13.8" x14ac:dyDescent="0.25">
      <c r="A655" s="2">
        <v>640</v>
      </c>
      <c r="B655" s="4" t="s">
        <v>627</v>
      </c>
      <c r="C655" s="3" t="s">
        <v>606</v>
      </c>
      <c r="D655" s="3" t="s">
        <v>2176</v>
      </c>
      <c r="E655" s="16" t="str">
        <f ca="1">IF(T2_RDL_Index_t_2[[#This Row],[AECQ_Focus]]="YES",HYPERLINK(LEFT(CELL("filename",A640),FIND("[",CELL("filename",A640))-1)&amp;"\Automotive\"&amp;T2_RDL_Index_t_2[[#This Row],[Mfr_Abbr]]&amp;"_"&amp;T2_RDL_Index_t_2[[#This Row],[IC_PN]]&amp;".xlsx","リファレンス一覧"),HYPERLINK(LEFT(CELL("filename",A640),FIND("[",CELL("filename",A640))-1)&amp;T2_RDL_Index_t_2[[#This Row],[Mfr_Abbr]]&amp;"_"&amp;T2_RDL_Index_t_2[[#This Row],[IC_PN]]&amp;".xlsx","リファレンス一覧"))</f>
        <v>リファレンス一覧</v>
      </c>
      <c r="F655" s="3" t="s">
        <v>2177</v>
      </c>
      <c r="G655" s="5" t="s">
        <v>585</v>
      </c>
      <c r="H655" s="14" t="s">
        <v>1867</v>
      </c>
      <c r="I655" s="3" t="s">
        <v>1963</v>
      </c>
      <c r="J655" s="14" t="s">
        <v>2012</v>
      </c>
    </row>
    <row r="656" spans="1:10" ht="13.8" x14ac:dyDescent="0.25">
      <c r="A656" s="6">
        <v>641</v>
      </c>
      <c r="B656" s="4" t="s">
        <v>627</v>
      </c>
      <c r="C656" s="3" t="s">
        <v>606</v>
      </c>
      <c r="D656" s="3" t="s">
        <v>2066</v>
      </c>
      <c r="E656" s="16" t="str">
        <f ca="1">IF(T2_RDL_Index_t_2[[#This Row],[AECQ_Focus]]="YES",HYPERLINK(LEFT(CELL("filename",A641),FIND("[",CELL("filename",A641))-1)&amp;"\Automotive\"&amp;T2_RDL_Index_t_2[[#This Row],[Mfr_Abbr]]&amp;"_"&amp;T2_RDL_Index_t_2[[#This Row],[IC_PN]]&amp;".xlsx","リファレンス一覧"),HYPERLINK(LEFT(CELL("filename",A641),FIND("[",CELL("filename",A641))-1)&amp;T2_RDL_Index_t_2[[#This Row],[Mfr_Abbr]]&amp;"_"&amp;T2_RDL_Index_t_2[[#This Row],[IC_PN]]&amp;".xlsx","リファレンス一覧"))</f>
        <v>リファレンス一覧</v>
      </c>
      <c r="F656" s="3" t="s">
        <v>2067</v>
      </c>
      <c r="G656" s="5" t="s">
        <v>585</v>
      </c>
      <c r="H656" s="14" t="s">
        <v>1867</v>
      </c>
      <c r="I656" s="3" t="s">
        <v>1963</v>
      </c>
      <c r="J656" s="14" t="s">
        <v>2012</v>
      </c>
    </row>
    <row r="657" spans="1:10" ht="13.8" x14ac:dyDescent="0.25">
      <c r="A657" s="2">
        <v>642</v>
      </c>
      <c r="B657" s="4" t="s">
        <v>627</v>
      </c>
      <c r="C657" s="3" t="s">
        <v>606</v>
      </c>
      <c r="D657" s="3" t="s">
        <v>2178</v>
      </c>
      <c r="E657" s="16" t="str">
        <f ca="1">IF(T2_RDL_Index_t_2[[#This Row],[AECQ_Focus]]="YES",HYPERLINK(LEFT(CELL("filename",A642),FIND("[",CELL("filename",A642))-1)&amp;"\Automotive\"&amp;T2_RDL_Index_t_2[[#This Row],[Mfr_Abbr]]&amp;"_"&amp;T2_RDL_Index_t_2[[#This Row],[IC_PN]]&amp;".xlsx","リファレンス一覧"),HYPERLINK(LEFT(CELL("filename",A642),FIND("[",CELL("filename",A642))-1)&amp;T2_RDL_Index_t_2[[#This Row],[Mfr_Abbr]]&amp;"_"&amp;T2_RDL_Index_t_2[[#This Row],[IC_PN]]&amp;".xlsx","リファレンス一覧"))</f>
        <v>リファレンス一覧</v>
      </c>
      <c r="F657" s="3" t="s">
        <v>2179</v>
      </c>
      <c r="G657" s="5" t="s">
        <v>585</v>
      </c>
      <c r="H657" s="14" t="s">
        <v>1867</v>
      </c>
      <c r="I657" s="3" t="s">
        <v>1963</v>
      </c>
      <c r="J657" s="14" t="s">
        <v>2012</v>
      </c>
    </row>
    <row r="658" spans="1:10" ht="13.8" x14ac:dyDescent="0.25">
      <c r="A658" s="6">
        <v>643</v>
      </c>
      <c r="B658" s="4" t="s">
        <v>627</v>
      </c>
      <c r="C658" s="3" t="s">
        <v>606</v>
      </c>
      <c r="D658" s="3" t="s">
        <v>2180</v>
      </c>
      <c r="E658" s="16" t="str">
        <f ca="1">IF(T2_RDL_Index_t_2[[#This Row],[AECQ_Focus]]="YES",HYPERLINK(LEFT(CELL("filename",A643),FIND("[",CELL("filename",A643))-1)&amp;"\Automotive\"&amp;T2_RDL_Index_t_2[[#This Row],[Mfr_Abbr]]&amp;"_"&amp;T2_RDL_Index_t_2[[#This Row],[IC_PN]]&amp;".xlsx","リファレンス一覧"),HYPERLINK(LEFT(CELL("filename",A643),FIND("[",CELL("filename",A643))-1)&amp;T2_RDL_Index_t_2[[#This Row],[Mfr_Abbr]]&amp;"_"&amp;T2_RDL_Index_t_2[[#This Row],[IC_PN]]&amp;".xlsx","リファレンス一覧"))</f>
        <v>リファレンス一覧</v>
      </c>
      <c r="F658" s="3" t="s">
        <v>2181</v>
      </c>
      <c r="G658" s="5" t="s">
        <v>585</v>
      </c>
      <c r="H658" s="14" t="s">
        <v>1867</v>
      </c>
      <c r="I658" s="3" t="s">
        <v>1963</v>
      </c>
      <c r="J658" s="14" t="s">
        <v>2012</v>
      </c>
    </row>
    <row r="659" spans="1:10" ht="13.8" x14ac:dyDescent="0.25">
      <c r="A659" s="2">
        <v>644</v>
      </c>
      <c r="B659" s="4" t="s">
        <v>627</v>
      </c>
      <c r="C659" s="3" t="s">
        <v>606</v>
      </c>
      <c r="D659" s="3" t="s">
        <v>744</v>
      </c>
      <c r="E659" s="16" t="str">
        <f ca="1">IF(T2_RDL_Index_t_2[[#This Row],[AECQ_Focus]]="YES",HYPERLINK(LEFT(CELL("filename",A644),FIND("[",CELL("filename",A644))-1)&amp;"\Automotive\"&amp;T2_RDL_Index_t_2[[#This Row],[Mfr_Abbr]]&amp;"_"&amp;T2_RDL_Index_t_2[[#This Row],[IC_PN]]&amp;".xlsx","リファレンス一覧"),HYPERLINK(LEFT(CELL("filename",A644),FIND("[",CELL("filename",A644))-1)&amp;T2_RDL_Index_t_2[[#This Row],[Mfr_Abbr]]&amp;"_"&amp;T2_RDL_Index_t_2[[#This Row],[IC_PN]]&amp;".xlsx","リファレンス一覧"))</f>
        <v>リファレンス一覧</v>
      </c>
      <c r="F659" s="3" t="s">
        <v>1373</v>
      </c>
      <c r="G659" s="5" t="s">
        <v>585</v>
      </c>
      <c r="H659" s="14" t="s">
        <v>1867</v>
      </c>
      <c r="I659" s="3" t="s">
        <v>1119</v>
      </c>
      <c r="J659" s="14" t="s">
        <v>1120</v>
      </c>
    </row>
    <row r="660" spans="1:10" ht="13.8" x14ac:dyDescent="0.25">
      <c r="A660" s="6">
        <v>645</v>
      </c>
      <c r="B660" s="4" t="s">
        <v>627</v>
      </c>
      <c r="C660" s="3" t="s">
        <v>606</v>
      </c>
      <c r="D660" s="3" t="s">
        <v>684</v>
      </c>
      <c r="E660" s="16" t="str">
        <f ca="1">IF(T2_RDL_Index_t_2[[#This Row],[AECQ_Focus]]="YES",HYPERLINK(LEFT(CELL("filename",A645),FIND("[",CELL("filename",A645))-1)&amp;"\Automotive\"&amp;T2_RDL_Index_t_2[[#This Row],[Mfr_Abbr]]&amp;"_"&amp;T2_RDL_Index_t_2[[#This Row],[IC_PN]]&amp;".xlsx","リファレンス一覧"),HYPERLINK(LEFT(CELL("filename",A645),FIND("[",CELL("filename",A645))-1)&amp;T2_RDL_Index_t_2[[#This Row],[Mfr_Abbr]]&amp;"_"&amp;T2_RDL_Index_t_2[[#This Row],[IC_PN]]&amp;".xlsx","リファレンス一覧"))</f>
        <v>リファレンス一覧</v>
      </c>
      <c r="F660" s="3" t="s">
        <v>1374</v>
      </c>
      <c r="G660" s="5" t="s">
        <v>585</v>
      </c>
      <c r="H660" s="14" t="s">
        <v>1867</v>
      </c>
      <c r="I660" s="3" t="s">
        <v>1119</v>
      </c>
      <c r="J660" s="14" t="s">
        <v>1120</v>
      </c>
    </row>
    <row r="661" spans="1:10" ht="13.8" x14ac:dyDescent="0.25">
      <c r="A661" s="2">
        <v>646</v>
      </c>
      <c r="B661" s="4" t="s">
        <v>627</v>
      </c>
      <c r="C661" s="3" t="s">
        <v>606</v>
      </c>
      <c r="D661" s="3" t="s">
        <v>745</v>
      </c>
      <c r="E661" s="16" t="str">
        <f ca="1">IF(T2_RDL_Index_t_2[[#This Row],[AECQ_Focus]]="YES",HYPERLINK(LEFT(CELL("filename",A646),FIND("[",CELL("filename",A646))-1)&amp;"\Automotive\"&amp;T2_RDL_Index_t_2[[#This Row],[Mfr_Abbr]]&amp;"_"&amp;T2_RDL_Index_t_2[[#This Row],[IC_PN]]&amp;".xlsx","リファレンス一覧"),HYPERLINK(LEFT(CELL("filename",A646),FIND("[",CELL("filename",A646))-1)&amp;T2_RDL_Index_t_2[[#This Row],[Mfr_Abbr]]&amp;"_"&amp;T2_RDL_Index_t_2[[#This Row],[IC_PN]]&amp;".xlsx","リファレンス一覧"))</f>
        <v>リファレンス一覧</v>
      </c>
      <c r="F661" s="3" t="s">
        <v>2182</v>
      </c>
      <c r="G661" s="5" t="s">
        <v>585</v>
      </c>
      <c r="H661" s="14" t="s">
        <v>1118</v>
      </c>
      <c r="I661" s="3" t="s">
        <v>1119</v>
      </c>
      <c r="J661" s="14" t="s">
        <v>1883</v>
      </c>
    </row>
    <row r="662" spans="1:10" ht="13.8" x14ac:dyDescent="0.25">
      <c r="A662" s="6">
        <v>647</v>
      </c>
      <c r="B662" s="4" t="s">
        <v>627</v>
      </c>
      <c r="C662" s="3" t="s">
        <v>606</v>
      </c>
      <c r="D662" s="3" t="s">
        <v>685</v>
      </c>
      <c r="E662" s="16" t="str">
        <f ca="1">IF(T2_RDL_Index_t_2[[#This Row],[AECQ_Focus]]="YES",HYPERLINK(LEFT(CELL("filename",A647),FIND("[",CELL("filename",A647))-1)&amp;"\Automotive\"&amp;T2_RDL_Index_t_2[[#This Row],[Mfr_Abbr]]&amp;"_"&amp;T2_RDL_Index_t_2[[#This Row],[IC_PN]]&amp;".xlsx","リファレンス一覧"),HYPERLINK(LEFT(CELL("filename",A647),FIND("[",CELL("filename",A647))-1)&amp;T2_RDL_Index_t_2[[#This Row],[Mfr_Abbr]]&amp;"_"&amp;T2_RDL_Index_t_2[[#This Row],[IC_PN]]&amp;".xlsx","リファレンス一覧"))</f>
        <v>リファレンス一覧</v>
      </c>
      <c r="F662" s="3" t="s">
        <v>1375</v>
      </c>
      <c r="G662" s="5" t="s">
        <v>585</v>
      </c>
      <c r="H662" s="14" t="s">
        <v>1867</v>
      </c>
      <c r="I662" s="3" t="s">
        <v>1119</v>
      </c>
      <c r="J662" s="14" t="s">
        <v>1120</v>
      </c>
    </row>
    <row r="663" spans="1:10" ht="13.8" x14ac:dyDescent="0.25">
      <c r="A663" s="2">
        <v>648</v>
      </c>
      <c r="B663" s="4" t="s">
        <v>627</v>
      </c>
      <c r="C663" s="3" t="s">
        <v>606</v>
      </c>
      <c r="D663" s="3" t="s">
        <v>2011</v>
      </c>
      <c r="E663" s="16" t="str">
        <f ca="1">IF(T2_RDL_Index_t_2[[#This Row],[AECQ_Focus]]="YES",HYPERLINK(LEFT(CELL("filename",A648),FIND("[",CELL("filename",A648))-1)&amp;"\Automotive\"&amp;T2_RDL_Index_t_2[[#This Row],[Mfr_Abbr]]&amp;"_"&amp;T2_RDL_Index_t_2[[#This Row],[IC_PN]]&amp;".xlsx","リファレンス一覧"),HYPERLINK(LEFT(CELL("filename",A648),FIND("[",CELL("filename",A648))-1)&amp;T2_RDL_Index_t_2[[#This Row],[Mfr_Abbr]]&amp;"_"&amp;T2_RDL_Index_t_2[[#This Row],[IC_PN]]&amp;".xlsx","リファレンス一覧"))</f>
        <v>リファレンス一覧</v>
      </c>
      <c r="F663" s="3" t="s">
        <v>2183</v>
      </c>
      <c r="G663" s="5" t="s">
        <v>585</v>
      </c>
      <c r="H663" s="14" t="s">
        <v>1867</v>
      </c>
      <c r="I663" s="3" t="s">
        <v>1963</v>
      </c>
      <c r="J663" s="14" t="s">
        <v>2012</v>
      </c>
    </row>
    <row r="664" spans="1:10" ht="13.8" x14ac:dyDescent="0.25">
      <c r="A664" s="6">
        <v>649</v>
      </c>
      <c r="B664" s="4" t="s">
        <v>627</v>
      </c>
      <c r="C664" s="3" t="s">
        <v>606</v>
      </c>
      <c r="D664" s="3" t="s">
        <v>746</v>
      </c>
      <c r="E664" s="16" t="str">
        <f ca="1">IF(T2_RDL_Index_t_2[[#This Row],[AECQ_Focus]]="YES",HYPERLINK(LEFT(CELL("filename",A649),FIND("[",CELL("filename",A649))-1)&amp;"\Automotive\"&amp;T2_RDL_Index_t_2[[#This Row],[Mfr_Abbr]]&amp;"_"&amp;T2_RDL_Index_t_2[[#This Row],[IC_PN]]&amp;".xlsx","リファレンス一覧"),HYPERLINK(LEFT(CELL("filename",A649),FIND("[",CELL("filename",A649))-1)&amp;T2_RDL_Index_t_2[[#This Row],[Mfr_Abbr]]&amp;"_"&amp;T2_RDL_Index_t_2[[#This Row],[IC_PN]]&amp;".xlsx","リファレンス一覧"))</f>
        <v>リファレンス一覧</v>
      </c>
      <c r="F664" s="3" t="s">
        <v>1376</v>
      </c>
      <c r="G664" s="5" t="s">
        <v>585</v>
      </c>
      <c r="H664" s="14" t="s">
        <v>1118</v>
      </c>
      <c r="I664" s="3" t="s">
        <v>1119</v>
      </c>
      <c r="J664" s="14" t="s">
        <v>1662</v>
      </c>
    </row>
    <row r="665" spans="1:10" ht="13.8" x14ac:dyDescent="0.25">
      <c r="A665" s="2">
        <v>650</v>
      </c>
      <c r="B665" s="4" t="s">
        <v>627</v>
      </c>
      <c r="C665" s="3" t="s">
        <v>606</v>
      </c>
      <c r="D665" s="3" t="s">
        <v>1639</v>
      </c>
      <c r="E665" s="16" t="str">
        <f ca="1">IF(T2_RDL_Index_t_2[[#This Row],[AECQ_Focus]]="YES",HYPERLINK(LEFT(CELL("filename",A650),FIND("[",CELL("filename",A650))-1)&amp;"\Automotive\"&amp;T2_RDL_Index_t_2[[#This Row],[Mfr_Abbr]]&amp;"_"&amp;T2_RDL_Index_t_2[[#This Row],[IC_PN]]&amp;".xlsx","リファレンス一覧"),HYPERLINK(LEFT(CELL("filename",A650),FIND("[",CELL("filename",A650))-1)&amp;T2_RDL_Index_t_2[[#This Row],[Mfr_Abbr]]&amp;"_"&amp;T2_RDL_Index_t_2[[#This Row],[IC_PN]]&amp;".xlsx","リファレンス一覧"))</f>
        <v>リファレンス一覧</v>
      </c>
      <c r="F665" s="3" t="s">
        <v>1640</v>
      </c>
      <c r="G665" s="5" t="s">
        <v>585</v>
      </c>
      <c r="H665" s="14" t="s">
        <v>1867</v>
      </c>
      <c r="I665" s="3" t="s">
        <v>1119</v>
      </c>
      <c r="J665" s="14" t="s">
        <v>1641</v>
      </c>
    </row>
    <row r="666" spans="1:10" ht="13.8" x14ac:dyDescent="0.25">
      <c r="A666" s="6">
        <v>651</v>
      </c>
      <c r="B666" s="4" t="s">
        <v>627</v>
      </c>
      <c r="C666" s="3" t="s">
        <v>606</v>
      </c>
      <c r="D666" s="3" t="s">
        <v>1627</v>
      </c>
      <c r="E666" s="16" t="str">
        <f ca="1">IF(T2_RDL_Index_t_2[[#This Row],[AECQ_Focus]]="YES",HYPERLINK(LEFT(CELL("filename",A651),FIND("[",CELL("filename",A651))-1)&amp;"\Automotive\"&amp;T2_RDL_Index_t_2[[#This Row],[Mfr_Abbr]]&amp;"_"&amp;T2_RDL_Index_t_2[[#This Row],[IC_PN]]&amp;".xlsx","リファレンス一覧"),HYPERLINK(LEFT(CELL("filename",A651),FIND("[",CELL("filename",A651))-1)&amp;T2_RDL_Index_t_2[[#This Row],[Mfr_Abbr]]&amp;"_"&amp;T2_RDL_Index_t_2[[#This Row],[IC_PN]]&amp;".xlsx","リファレンス一覧"))</f>
        <v>リファレンス一覧</v>
      </c>
      <c r="F666" s="3" t="s">
        <v>1628</v>
      </c>
      <c r="G666" s="5" t="s">
        <v>585</v>
      </c>
      <c r="H666" s="14" t="s">
        <v>894</v>
      </c>
      <c r="I666" s="3" t="s">
        <v>1629</v>
      </c>
      <c r="J666" s="14" t="s">
        <v>1662</v>
      </c>
    </row>
    <row r="667" spans="1:10" ht="13.8" x14ac:dyDescent="0.25">
      <c r="A667" s="2">
        <v>652</v>
      </c>
      <c r="B667" s="4" t="s">
        <v>627</v>
      </c>
      <c r="C667" s="3" t="s">
        <v>606</v>
      </c>
      <c r="D667" s="3" t="s">
        <v>384</v>
      </c>
      <c r="E667" s="16" t="str">
        <f ca="1">IF(T2_RDL_Index_t_2[[#This Row],[AECQ_Focus]]="YES",HYPERLINK(LEFT(CELL("filename",A652),FIND("[",CELL("filename",A652))-1)&amp;"\Automotive\"&amp;T2_RDL_Index_t_2[[#This Row],[Mfr_Abbr]]&amp;"_"&amp;T2_RDL_Index_t_2[[#This Row],[IC_PN]]&amp;".xlsx","リファレンス一覧"),HYPERLINK(LEFT(CELL("filename",A652),FIND("[",CELL("filename",A652))-1)&amp;T2_RDL_Index_t_2[[#This Row],[Mfr_Abbr]]&amp;"_"&amp;T2_RDL_Index_t_2[[#This Row],[IC_PN]]&amp;".xlsx","リファレンス一覧"))</f>
        <v>リファレンス一覧</v>
      </c>
      <c r="F667" s="3" t="s">
        <v>1377</v>
      </c>
      <c r="G667" s="5" t="s">
        <v>585</v>
      </c>
      <c r="H667" s="14" t="s">
        <v>1851</v>
      </c>
      <c r="I667" s="3" t="s">
        <v>993</v>
      </c>
      <c r="J667" s="14" t="s">
        <v>886</v>
      </c>
    </row>
    <row r="668" spans="1:10" ht="13.8" x14ac:dyDescent="0.25">
      <c r="A668" s="6">
        <v>653</v>
      </c>
      <c r="B668" s="4" t="s">
        <v>627</v>
      </c>
      <c r="C668" s="3" t="s">
        <v>606</v>
      </c>
      <c r="D668" s="3" t="s">
        <v>686</v>
      </c>
      <c r="E668" s="16" t="str">
        <f ca="1">IF(T2_RDL_Index_t_2[[#This Row],[AECQ_Focus]]="YES",HYPERLINK(LEFT(CELL("filename",A653),FIND("[",CELL("filename",A653))-1)&amp;"\Automotive\"&amp;T2_RDL_Index_t_2[[#This Row],[Mfr_Abbr]]&amp;"_"&amp;T2_RDL_Index_t_2[[#This Row],[IC_PN]]&amp;".xlsx","リファレンス一覧"),HYPERLINK(LEFT(CELL("filename",A653),FIND("[",CELL("filename",A653))-1)&amp;T2_RDL_Index_t_2[[#This Row],[Mfr_Abbr]]&amp;"_"&amp;T2_RDL_Index_t_2[[#This Row],[IC_PN]]&amp;".xlsx","リファレンス一覧"))</f>
        <v>リファレンス一覧</v>
      </c>
      <c r="F668" s="3" t="s">
        <v>1378</v>
      </c>
      <c r="G668" s="5" t="s">
        <v>585</v>
      </c>
      <c r="H668" s="14" t="s">
        <v>1851</v>
      </c>
      <c r="I668" s="3" t="s">
        <v>1379</v>
      </c>
      <c r="J668" s="14" t="s">
        <v>1380</v>
      </c>
    </row>
    <row r="669" spans="1:10" ht="13.8" x14ac:dyDescent="0.25">
      <c r="A669" s="2">
        <v>654</v>
      </c>
      <c r="B669" s="4" t="s">
        <v>627</v>
      </c>
      <c r="C669" s="3" t="s">
        <v>606</v>
      </c>
      <c r="D669" s="3" t="s">
        <v>473</v>
      </c>
      <c r="E669" s="16" t="str">
        <f ca="1">IF(T2_RDL_Index_t_2[[#This Row],[AECQ_Focus]]="YES",HYPERLINK(LEFT(CELL("filename",A654),FIND("[",CELL("filename",A654))-1)&amp;"\Automotive\"&amp;T2_RDL_Index_t_2[[#This Row],[Mfr_Abbr]]&amp;"_"&amp;T2_RDL_Index_t_2[[#This Row],[IC_PN]]&amp;".xlsx","リファレンス一覧"),HYPERLINK(LEFT(CELL("filename",A654),FIND("[",CELL("filename",A654))-1)&amp;T2_RDL_Index_t_2[[#This Row],[Mfr_Abbr]]&amp;"_"&amp;T2_RDL_Index_t_2[[#This Row],[IC_PN]]&amp;".xlsx","リファレンス一覧"))</f>
        <v>リファレンス一覧</v>
      </c>
      <c r="F669" s="3" t="s">
        <v>1381</v>
      </c>
      <c r="G669" s="5" t="s">
        <v>585</v>
      </c>
      <c r="H669" s="14" t="s">
        <v>1851</v>
      </c>
      <c r="I669" s="3" t="s">
        <v>993</v>
      </c>
      <c r="J669" s="14" t="s">
        <v>1031</v>
      </c>
    </row>
    <row r="670" spans="1:10" ht="13.8" x14ac:dyDescent="0.25">
      <c r="A670" s="6">
        <v>655</v>
      </c>
      <c r="B670" s="4" t="s">
        <v>627</v>
      </c>
      <c r="C670" s="3" t="s">
        <v>606</v>
      </c>
      <c r="D670" s="3" t="s">
        <v>1758</v>
      </c>
      <c r="E670" s="16" t="str">
        <f ca="1">IF(T2_RDL_Index_t_2[[#This Row],[AECQ_Focus]]="YES",HYPERLINK(LEFT(CELL("filename",A655),FIND("[",CELL("filename",A655))-1)&amp;"\Automotive\"&amp;T2_RDL_Index_t_2[[#This Row],[Mfr_Abbr]]&amp;"_"&amp;T2_RDL_Index_t_2[[#This Row],[IC_PN]]&amp;".xlsx","リファレンス一覧"),HYPERLINK(LEFT(CELL("filename",A655),FIND("[",CELL("filename",A655))-1)&amp;T2_RDL_Index_t_2[[#This Row],[Mfr_Abbr]]&amp;"_"&amp;T2_RDL_Index_t_2[[#This Row],[IC_PN]]&amp;".xlsx","リファレンス一覧"))</f>
        <v>リファレンス一覧</v>
      </c>
      <c r="F670" s="3" t="s">
        <v>1759</v>
      </c>
      <c r="G670" s="5" t="s">
        <v>585</v>
      </c>
      <c r="H670" s="14" t="s">
        <v>894</v>
      </c>
      <c r="I670" s="3" t="s">
        <v>993</v>
      </c>
      <c r="J670" s="14" t="s">
        <v>1662</v>
      </c>
    </row>
    <row r="671" spans="1:10" ht="13.8" x14ac:dyDescent="0.25">
      <c r="A671" s="2">
        <v>656</v>
      </c>
      <c r="B671" s="4" t="s">
        <v>627</v>
      </c>
      <c r="C671" s="3" t="s">
        <v>606</v>
      </c>
      <c r="D671" s="3" t="s">
        <v>256</v>
      </c>
      <c r="E671" s="16" t="str">
        <f ca="1">IF(T2_RDL_Index_t_2[[#This Row],[AECQ_Focus]]="YES",HYPERLINK(LEFT(CELL("filename",A656),FIND("[",CELL("filename",A656))-1)&amp;"\Automotive\"&amp;T2_RDL_Index_t_2[[#This Row],[Mfr_Abbr]]&amp;"_"&amp;T2_RDL_Index_t_2[[#This Row],[IC_PN]]&amp;".xlsx","リファレンス一覧"),HYPERLINK(LEFT(CELL("filename",A656),FIND("[",CELL("filename",A656))-1)&amp;T2_RDL_Index_t_2[[#This Row],[Mfr_Abbr]]&amp;"_"&amp;T2_RDL_Index_t_2[[#This Row],[IC_PN]]&amp;".xlsx","リファレンス一覧"))</f>
        <v>リファレンス一覧</v>
      </c>
      <c r="F671" s="3" t="s">
        <v>1662</v>
      </c>
      <c r="G671" s="5" t="s">
        <v>585</v>
      </c>
      <c r="H671" s="14" t="s">
        <v>1662</v>
      </c>
      <c r="I671" s="3" t="s">
        <v>1662</v>
      </c>
      <c r="J671" s="14" t="s">
        <v>1662</v>
      </c>
    </row>
    <row r="672" spans="1:10" ht="13.8" x14ac:dyDescent="0.25">
      <c r="A672" s="6">
        <v>657</v>
      </c>
      <c r="B672" s="4" t="s">
        <v>627</v>
      </c>
      <c r="C672" s="3" t="s">
        <v>606</v>
      </c>
      <c r="D672" s="3" t="s">
        <v>257</v>
      </c>
      <c r="E672" s="16" t="str">
        <f ca="1">IF(T2_RDL_Index_t_2[[#This Row],[AECQ_Focus]]="YES",HYPERLINK(LEFT(CELL("filename",A657),FIND("[",CELL("filename",A657))-1)&amp;"\Automotive\"&amp;T2_RDL_Index_t_2[[#This Row],[Mfr_Abbr]]&amp;"_"&amp;T2_RDL_Index_t_2[[#This Row],[IC_PN]]&amp;".xlsx","リファレンス一覧"),HYPERLINK(LEFT(CELL("filename",A657),FIND("[",CELL("filename",A657))-1)&amp;T2_RDL_Index_t_2[[#This Row],[Mfr_Abbr]]&amp;"_"&amp;T2_RDL_Index_t_2[[#This Row],[IC_PN]]&amp;".xlsx","リファレンス一覧"))</f>
        <v>リファレンス一覧</v>
      </c>
      <c r="F672" s="3" t="s">
        <v>1662</v>
      </c>
      <c r="G672" s="5" t="s">
        <v>585</v>
      </c>
      <c r="H672" s="14" t="s">
        <v>1662</v>
      </c>
      <c r="I672" s="3" t="s">
        <v>1662</v>
      </c>
      <c r="J672" s="14" t="s">
        <v>1662</v>
      </c>
    </row>
    <row r="673" spans="1:10" ht="13.8" x14ac:dyDescent="0.25">
      <c r="A673" s="2">
        <v>658</v>
      </c>
      <c r="B673" s="4" t="s">
        <v>2267</v>
      </c>
      <c r="C673" s="3" t="s">
        <v>2268</v>
      </c>
      <c r="D673" s="3" t="s">
        <v>2269</v>
      </c>
      <c r="E673" s="16" t="str">
        <f ca="1">IF(T2_RDL_Index_t_2[[#This Row],[AECQ_Focus]]="YES",HYPERLINK(LEFT(CELL("filename",A658),FIND("[",CELL("filename",A658))-1)&amp;"\Automotive\"&amp;T2_RDL_Index_t_2[[#This Row],[Mfr_Abbr]]&amp;"_"&amp;T2_RDL_Index_t_2[[#This Row],[IC_PN]]&amp;".xlsx","リファレンス一覧"),HYPERLINK(LEFT(CELL("filename",A658),FIND("[",CELL("filename",A658))-1)&amp;T2_RDL_Index_t_2[[#This Row],[Mfr_Abbr]]&amp;"_"&amp;T2_RDL_Index_t_2[[#This Row],[IC_PN]]&amp;".xlsx","リファレンス一覧"))</f>
        <v>リファレンス一覧</v>
      </c>
      <c r="F673" s="3" t="s">
        <v>2270</v>
      </c>
      <c r="G673" s="5" t="s">
        <v>585</v>
      </c>
      <c r="H673" s="14" t="s">
        <v>2271</v>
      </c>
      <c r="I673" s="3" t="s">
        <v>2272</v>
      </c>
      <c r="J673" s="14" t="s">
        <v>1852</v>
      </c>
    </row>
    <row r="674" spans="1:10" ht="13.8" x14ac:dyDescent="0.25">
      <c r="A674" s="6">
        <v>659</v>
      </c>
      <c r="B674" s="4" t="s">
        <v>2267</v>
      </c>
      <c r="C674" s="3" t="s">
        <v>2268</v>
      </c>
      <c r="D674" s="3" t="s">
        <v>2273</v>
      </c>
      <c r="E674" s="16" t="str">
        <f ca="1">IF(T2_RDL_Index_t_2[[#This Row],[AECQ_Focus]]="YES",HYPERLINK(LEFT(CELL("filename",A659),FIND("[",CELL("filename",A659))-1)&amp;"\Automotive\"&amp;T2_RDL_Index_t_2[[#This Row],[Mfr_Abbr]]&amp;"_"&amp;T2_RDL_Index_t_2[[#This Row],[IC_PN]]&amp;".xlsx","リファレンス一覧"),HYPERLINK(LEFT(CELL("filename",A659),FIND("[",CELL("filename",A659))-1)&amp;T2_RDL_Index_t_2[[#This Row],[Mfr_Abbr]]&amp;"_"&amp;T2_RDL_Index_t_2[[#This Row],[IC_PN]]&amp;".xlsx","リファレンス一覧"))</f>
        <v>リファレンス一覧</v>
      </c>
      <c r="F674" s="3" t="s">
        <v>2274</v>
      </c>
      <c r="G674" s="5" t="s">
        <v>585</v>
      </c>
      <c r="H674" s="14" t="s">
        <v>2271</v>
      </c>
      <c r="I674" s="3" t="s">
        <v>2272</v>
      </c>
      <c r="J674" s="14" t="s">
        <v>1852</v>
      </c>
    </row>
    <row r="675" spans="1:10" ht="13.8" x14ac:dyDescent="0.25">
      <c r="A675" s="2">
        <v>660</v>
      </c>
      <c r="B675" s="4" t="s">
        <v>2267</v>
      </c>
      <c r="C675" s="3" t="s">
        <v>2268</v>
      </c>
      <c r="D675" s="3" t="s">
        <v>2275</v>
      </c>
      <c r="E675" s="16" t="str">
        <f ca="1">IF(T2_RDL_Index_t_2[[#This Row],[AECQ_Focus]]="YES",HYPERLINK(LEFT(CELL("filename",A660),FIND("[",CELL("filename",A660))-1)&amp;"\Automotive\"&amp;T2_RDL_Index_t_2[[#This Row],[Mfr_Abbr]]&amp;"_"&amp;T2_RDL_Index_t_2[[#This Row],[IC_PN]]&amp;".xlsx","リファレンス一覧"),HYPERLINK(LEFT(CELL("filename",A660),FIND("[",CELL("filename",A660))-1)&amp;T2_RDL_Index_t_2[[#This Row],[Mfr_Abbr]]&amp;"_"&amp;T2_RDL_Index_t_2[[#This Row],[IC_PN]]&amp;".xlsx","リファレンス一覧"))</f>
        <v>リファレンス一覧</v>
      </c>
      <c r="F675" s="3" t="s">
        <v>2276</v>
      </c>
      <c r="G675" s="5" t="s">
        <v>585</v>
      </c>
      <c r="H675" s="14" t="s">
        <v>2271</v>
      </c>
      <c r="I675" s="3" t="s">
        <v>2272</v>
      </c>
      <c r="J675" s="14" t="s">
        <v>1852</v>
      </c>
    </row>
    <row r="676" spans="1:10" ht="13.8" x14ac:dyDescent="0.25">
      <c r="A676" s="6">
        <v>661</v>
      </c>
      <c r="B676" s="4" t="s">
        <v>628</v>
      </c>
      <c r="C676" s="3" t="s">
        <v>607</v>
      </c>
      <c r="D676" s="3" t="s">
        <v>2243</v>
      </c>
      <c r="E676" s="16" t="str">
        <f ca="1">IF(T2_RDL_Index_t_2[[#This Row],[AECQ_Focus]]="YES",HYPERLINK(LEFT(CELL("filename",A661),FIND("[",CELL("filename",A661))-1)&amp;"\Automotive\"&amp;T2_RDL_Index_t_2[[#This Row],[Mfr_Abbr]]&amp;"_"&amp;T2_RDL_Index_t_2[[#This Row],[IC_PN]]&amp;".xlsx","リファレンス一覧"),HYPERLINK(LEFT(CELL("filename",A661),FIND("[",CELL("filename",A661))-1)&amp;T2_RDL_Index_t_2[[#This Row],[Mfr_Abbr]]&amp;"_"&amp;T2_RDL_Index_t_2[[#This Row],[IC_PN]]&amp;".xlsx","リファレンス一覧"))</f>
        <v>リファレンス一覧</v>
      </c>
      <c r="F676" s="3" t="s">
        <v>2244</v>
      </c>
      <c r="G676" s="5" t="s">
        <v>585</v>
      </c>
      <c r="H676" s="14" t="s">
        <v>2245</v>
      </c>
      <c r="I676" s="3" t="s">
        <v>2246</v>
      </c>
      <c r="J676" s="14" t="s">
        <v>2247</v>
      </c>
    </row>
    <row r="677" spans="1:10" ht="13.8" x14ac:dyDescent="0.25">
      <c r="A677" s="2">
        <v>662</v>
      </c>
      <c r="B677" s="4" t="s">
        <v>628</v>
      </c>
      <c r="C677" s="3" t="s">
        <v>607</v>
      </c>
      <c r="D677" s="3" t="s">
        <v>2282</v>
      </c>
      <c r="E677" s="16" t="str">
        <f ca="1">IF(T2_RDL_Index_t_2[[#This Row],[AECQ_Focus]]="YES",HYPERLINK(LEFT(CELL("filename",A662),FIND("[",CELL("filename",A662))-1)&amp;"\Automotive\"&amp;T2_RDL_Index_t_2[[#This Row],[Mfr_Abbr]]&amp;"_"&amp;T2_RDL_Index_t_2[[#This Row],[IC_PN]]&amp;".xlsx","リファレンス一覧"),HYPERLINK(LEFT(CELL("filename",A662),FIND("[",CELL("filename",A662))-1)&amp;T2_RDL_Index_t_2[[#This Row],[Mfr_Abbr]]&amp;"_"&amp;T2_RDL_Index_t_2[[#This Row],[IC_PN]]&amp;".xlsx","リファレンス一覧"))</f>
        <v>リファレンス一覧</v>
      </c>
      <c r="F677" s="3" t="s">
        <v>2283</v>
      </c>
      <c r="G677" s="5" t="s">
        <v>585</v>
      </c>
      <c r="H677" s="14" t="s">
        <v>2277</v>
      </c>
      <c r="I677" s="3" t="s">
        <v>1851</v>
      </c>
      <c r="J677" s="14" t="s">
        <v>2284</v>
      </c>
    </row>
    <row r="678" spans="1:10" ht="13.8" x14ac:dyDescent="0.25">
      <c r="A678" s="6">
        <v>663</v>
      </c>
      <c r="B678" s="4" t="s">
        <v>628</v>
      </c>
      <c r="C678" s="3" t="s">
        <v>607</v>
      </c>
      <c r="D678" s="3" t="s">
        <v>2094</v>
      </c>
      <c r="E678" s="16" t="str">
        <f ca="1">IF(T2_RDL_Index_t_2[[#This Row],[AECQ_Focus]]="YES",HYPERLINK(LEFT(CELL("filename",A663),FIND("[",CELL("filename",A663))-1)&amp;"\Automotive\"&amp;T2_RDL_Index_t_2[[#This Row],[Mfr_Abbr]]&amp;"_"&amp;T2_RDL_Index_t_2[[#This Row],[IC_PN]]&amp;".xlsx","リファレンス一覧"),HYPERLINK(LEFT(CELL("filename",A663),FIND("[",CELL("filename",A663))-1)&amp;T2_RDL_Index_t_2[[#This Row],[Mfr_Abbr]]&amp;"_"&amp;T2_RDL_Index_t_2[[#This Row],[IC_PN]]&amp;".xlsx","リファレンス一覧"))</f>
        <v>リファレンス一覧</v>
      </c>
      <c r="F678" s="3" t="s">
        <v>2095</v>
      </c>
      <c r="G678" s="5" t="s">
        <v>585</v>
      </c>
      <c r="H678" s="14" t="s">
        <v>1851</v>
      </c>
      <c r="I678" s="3" t="s">
        <v>2030</v>
      </c>
      <c r="J678" s="14" t="s">
        <v>2096</v>
      </c>
    </row>
    <row r="679" spans="1:10" ht="13.8" x14ac:dyDescent="0.25">
      <c r="A679" s="2">
        <v>664</v>
      </c>
      <c r="B679" s="4" t="s">
        <v>628</v>
      </c>
      <c r="C679" s="3" t="s">
        <v>607</v>
      </c>
      <c r="D679" s="3" t="s">
        <v>774</v>
      </c>
      <c r="E679" s="16" t="str">
        <f ca="1">IF(T2_RDL_Index_t_2[[#This Row],[AECQ_Focus]]="YES",HYPERLINK(LEFT(CELL("filename",A664),FIND("[",CELL("filename",A664))-1)&amp;"\Automotive\"&amp;T2_RDL_Index_t_2[[#This Row],[Mfr_Abbr]]&amp;"_"&amp;T2_RDL_Index_t_2[[#This Row],[IC_PN]]&amp;".xlsx","リファレンス一覧"),HYPERLINK(LEFT(CELL("filename",A664),FIND("[",CELL("filename",A664))-1)&amp;T2_RDL_Index_t_2[[#This Row],[Mfr_Abbr]]&amp;"_"&amp;T2_RDL_Index_t_2[[#This Row],[IC_PN]]&amp;".xlsx","リファレンス一覧"))</f>
        <v>リファレンス一覧</v>
      </c>
      <c r="F679" s="3" t="s">
        <v>1385</v>
      </c>
      <c r="G679" s="5" t="s">
        <v>585</v>
      </c>
      <c r="H679" s="14" t="s">
        <v>1851</v>
      </c>
      <c r="I679" s="3" t="s">
        <v>907</v>
      </c>
      <c r="J679" s="14" t="s">
        <v>1386</v>
      </c>
    </row>
    <row r="680" spans="1:10" ht="13.8" x14ac:dyDescent="0.25">
      <c r="A680" s="6">
        <v>665</v>
      </c>
      <c r="B680" s="4" t="s">
        <v>628</v>
      </c>
      <c r="C680" s="3" t="s">
        <v>607</v>
      </c>
      <c r="D680" s="3" t="s">
        <v>2301</v>
      </c>
      <c r="E680" s="16" t="str">
        <f ca="1">IF(T2_RDL_Index_t_2[[#This Row],[AECQ_Focus]]="YES",HYPERLINK(LEFT(CELL("filename",A665),FIND("[",CELL("filename",A665))-1)&amp;"\Automotive\"&amp;T2_RDL_Index_t_2[[#This Row],[Mfr_Abbr]]&amp;"_"&amp;T2_RDL_Index_t_2[[#This Row],[IC_PN]]&amp;".xlsx","リファレンス一覧"),HYPERLINK(LEFT(CELL("filename",A665),FIND("[",CELL("filename",A665))-1)&amp;T2_RDL_Index_t_2[[#This Row],[Mfr_Abbr]]&amp;"_"&amp;T2_RDL_Index_t_2[[#This Row],[IC_PN]]&amp;".xlsx","リファレンス一覧"))</f>
        <v>リファレンス一覧</v>
      </c>
      <c r="F680" s="14" t="s">
        <v>2302</v>
      </c>
      <c r="G680" s="5" t="s">
        <v>585</v>
      </c>
      <c r="H680" s="14" t="s">
        <v>2245</v>
      </c>
      <c r="I680" s="3" t="s">
        <v>2303</v>
      </c>
      <c r="J680" s="3" t="s">
        <v>2304</v>
      </c>
    </row>
    <row r="681" spans="1:10" ht="13.8" x14ac:dyDescent="0.25">
      <c r="A681" s="2">
        <v>666</v>
      </c>
      <c r="B681" s="4" t="s">
        <v>628</v>
      </c>
      <c r="C681" s="3" t="s">
        <v>607</v>
      </c>
      <c r="D681" s="3" t="s">
        <v>450</v>
      </c>
      <c r="E681" s="16" t="str">
        <f ca="1">IF(T2_RDL_Index_t_2[[#This Row],[AECQ_Focus]]="YES",HYPERLINK(LEFT(CELL("filename",A666),FIND("[",CELL("filename",A666))-1)&amp;"\Automotive\"&amp;T2_RDL_Index_t_2[[#This Row],[Mfr_Abbr]]&amp;"_"&amp;T2_RDL_Index_t_2[[#This Row],[IC_PN]]&amp;".xlsx","リファレンス一覧"),HYPERLINK(LEFT(CELL("filename",A666),FIND("[",CELL("filename",A666))-1)&amp;T2_RDL_Index_t_2[[#This Row],[Mfr_Abbr]]&amp;"_"&amp;T2_RDL_Index_t_2[[#This Row],[IC_PN]]&amp;".xlsx","リファレンス一覧"))</f>
        <v>リファレンス一覧</v>
      </c>
      <c r="F681" s="3" t="s">
        <v>1387</v>
      </c>
      <c r="G681" s="5" t="s">
        <v>585</v>
      </c>
      <c r="H681" s="14" t="s">
        <v>1851</v>
      </c>
      <c r="I681" s="3" t="s">
        <v>1379</v>
      </c>
      <c r="J681" s="14" t="s">
        <v>1388</v>
      </c>
    </row>
    <row r="682" spans="1:10" ht="13.8" x14ac:dyDescent="0.25">
      <c r="A682" s="6">
        <v>667</v>
      </c>
      <c r="B682" s="4" t="s">
        <v>628</v>
      </c>
      <c r="C682" s="3" t="s">
        <v>607</v>
      </c>
      <c r="D682" s="3" t="s">
        <v>278</v>
      </c>
      <c r="E682" s="16" t="str">
        <f ca="1">IF(T2_RDL_Index_t_2[[#This Row],[AECQ_Focus]]="YES",HYPERLINK(LEFT(CELL("filename",A667),FIND("[",CELL("filename",A667))-1)&amp;"\Automotive\"&amp;T2_RDL_Index_t_2[[#This Row],[Mfr_Abbr]]&amp;"_"&amp;T2_RDL_Index_t_2[[#This Row],[IC_PN]]&amp;".xlsx","リファレンス一覧"),HYPERLINK(LEFT(CELL("filename",A667),FIND("[",CELL("filename",A667))-1)&amp;T2_RDL_Index_t_2[[#This Row],[Mfr_Abbr]]&amp;"_"&amp;T2_RDL_Index_t_2[[#This Row],[IC_PN]]&amp;".xlsx","リファレンス一覧"))</f>
        <v>リファレンス一覧</v>
      </c>
      <c r="F682" s="3" t="s">
        <v>1389</v>
      </c>
      <c r="G682" s="5" t="s">
        <v>585</v>
      </c>
      <c r="H682" s="14" t="s">
        <v>1662</v>
      </c>
      <c r="I682" s="3" t="s">
        <v>1662</v>
      </c>
      <c r="J682" s="14" t="s">
        <v>1662</v>
      </c>
    </row>
    <row r="683" spans="1:10" ht="13.8" x14ac:dyDescent="0.25">
      <c r="A683" s="2">
        <v>668</v>
      </c>
      <c r="B683" s="4" t="s">
        <v>628</v>
      </c>
      <c r="C683" s="3" t="s">
        <v>607</v>
      </c>
      <c r="D683" s="3" t="s">
        <v>279</v>
      </c>
      <c r="E683" s="16" t="str">
        <f ca="1">IF(T2_RDL_Index_t_2[[#This Row],[AECQ_Focus]]="YES",HYPERLINK(LEFT(CELL("filename",A668),FIND("[",CELL("filename",A668))-1)&amp;"\Automotive\"&amp;T2_RDL_Index_t_2[[#This Row],[Mfr_Abbr]]&amp;"_"&amp;T2_RDL_Index_t_2[[#This Row],[IC_PN]]&amp;".xlsx","リファレンス一覧"),HYPERLINK(LEFT(CELL("filename",A668),FIND("[",CELL("filename",A668))-1)&amp;T2_RDL_Index_t_2[[#This Row],[Mfr_Abbr]]&amp;"_"&amp;T2_RDL_Index_t_2[[#This Row],[IC_PN]]&amp;".xlsx","リファレンス一覧"))</f>
        <v>リファレンス一覧</v>
      </c>
      <c r="F683" s="3" t="s">
        <v>1390</v>
      </c>
      <c r="G683" s="5" t="s">
        <v>585</v>
      </c>
      <c r="H683" s="14" t="s">
        <v>1851</v>
      </c>
      <c r="I683" s="3" t="s">
        <v>1852</v>
      </c>
      <c r="J683" s="14" t="s">
        <v>1011</v>
      </c>
    </row>
    <row r="684" spans="1:10" ht="13.8" x14ac:dyDescent="0.25">
      <c r="A684" s="6">
        <v>669</v>
      </c>
      <c r="B684" s="4" t="s">
        <v>628</v>
      </c>
      <c r="C684" s="3" t="s">
        <v>607</v>
      </c>
      <c r="D684" s="3" t="s">
        <v>280</v>
      </c>
      <c r="E684" s="16" t="str">
        <f ca="1">IF(T2_RDL_Index_t_2[[#This Row],[AECQ_Focus]]="YES",HYPERLINK(LEFT(CELL("filename",A669),FIND("[",CELL("filename",A669))-1)&amp;"\Automotive\"&amp;T2_RDL_Index_t_2[[#This Row],[Mfr_Abbr]]&amp;"_"&amp;T2_RDL_Index_t_2[[#This Row],[IC_PN]]&amp;".xlsx","リファレンス一覧"),HYPERLINK(LEFT(CELL("filename",A669),FIND("[",CELL("filename",A669))-1)&amp;T2_RDL_Index_t_2[[#This Row],[Mfr_Abbr]]&amp;"_"&amp;T2_RDL_Index_t_2[[#This Row],[IC_PN]]&amp;".xlsx","リファレンス一覧"))</f>
        <v>リファレンス一覧</v>
      </c>
      <c r="F684" s="3" t="s">
        <v>1391</v>
      </c>
      <c r="G684" s="5" t="s">
        <v>585</v>
      </c>
      <c r="H684" s="14" t="s">
        <v>1851</v>
      </c>
      <c r="I684" s="3" t="s">
        <v>1852</v>
      </c>
      <c r="J684" s="14" t="s">
        <v>1011</v>
      </c>
    </row>
    <row r="685" spans="1:10" ht="13.8" x14ac:dyDescent="0.25">
      <c r="A685" s="2">
        <v>670</v>
      </c>
      <c r="B685" s="4" t="s">
        <v>628</v>
      </c>
      <c r="C685" s="3" t="s">
        <v>607</v>
      </c>
      <c r="D685" s="3" t="s">
        <v>281</v>
      </c>
      <c r="E685" s="16" t="str">
        <f ca="1">IF(T2_RDL_Index_t_2[[#This Row],[AECQ_Focus]]="YES",HYPERLINK(LEFT(CELL("filename",A670),FIND("[",CELL("filename",A670))-1)&amp;"\Automotive\"&amp;T2_RDL_Index_t_2[[#This Row],[Mfr_Abbr]]&amp;"_"&amp;T2_RDL_Index_t_2[[#This Row],[IC_PN]]&amp;".xlsx","リファレンス一覧"),HYPERLINK(LEFT(CELL("filename",A670),FIND("[",CELL("filename",A670))-1)&amp;T2_RDL_Index_t_2[[#This Row],[Mfr_Abbr]]&amp;"_"&amp;T2_RDL_Index_t_2[[#This Row],[IC_PN]]&amp;".xlsx","リファレンス一覧"))</f>
        <v>リファレンス一覧</v>
      </c>
      <c r="F685" s="3" t="s">
        <v>1662</v>
      </c>
      <c r="G685" s="5" t="s">
        <v>585</v>
      </c>
      <c r="H685" s="14" t="s">
        <v>1662</v>
      </c>
      <c r="I685" s="3" t="s">
        <v>1662</v>
      </c>
      <c r="J685" s="14" t="s">
        <v>1662</v>
      </c>
    </row>
    <row r="686" spans="1:10" ht="13.8" x14ac:dyDescent="0.25">
      <c r="A686" s="6">
        <v>671</v>
      </c>
      <c r="B686" s="4" t="s">
        <v>628</v>
      </c>
      <c r="C686" s="3" t="s">
        <v>607</v>
      </c>
      <c r="D686" s="3" t="s">
        <v>282</v>
      </c>
      <c r="E686" s="16" t="str">
        <f ca="1">IF(T2_RDL_Index_t_2[[#This Row],[AECQ_Focus]]="YES",HYPERLINK(LEFT(CELL("filename",A671),FIND("[",CELL("filename",A671))-1)&amp;"\Automotive\"&amp;T2_RDL_Index_t_2[[#This Row],[Mfr_Abbr]]&amp;"_"&amp;T2_RDL_Index_t_2[[#This Row],[IC_PN]]&amp;".xlsx","リファレンス一覧"),HYPERLINK(LEFT(CELL("filename",A671),FIND("[",CELL("filename",A671))-1)&amp;T2_RDL_Index_t_2[[#This Row],[Mfr_Abbr]]&amp;"_"&amp;T2_RDL_Index_t_2[[#This Row],[IC_PN]]&amp;".xlsx","リファレンス一覧"))</f>
        <v>リファレンス一覧</v>
      </c>
      <c r="F686" s="3" t="s">
        <v>1392</v>
      </c>
      <c r="G686" s="5" t="s">
        <v>585</v>
      </c>
      <c r="H686" s="14" t="s">
        <v>1851</v>
      </c>
      <c r="I686" s="3" t="s">
        <v>1852</v>
      </c>
      <c r="J686" s="14" t="s">
        <v>1011</v>
      </c>
    </row>
    <row r="687" spans="1:10" ht="13.8" x14ac:dyDescent="0.25">
      <c r="A687" s="2">
        <v>672</v>
      </c>
      <c r="B687" s="4" t="s">
        <v>628</v>
      </c>
      <c r="C687" s="3" t="s">
        <v>607</v>
      </c>
      <c r="D687" s="3" t="s">
        <v>283</v>
      </c>
      <c r="E687" s="16" t="str">
        <f ca="1">IF(T2_RDL_Index_t_2[[#This Row],[AECQ_Focus]]="YES",HYPERLINK(LEFT(CELL("filename",A672),FIND("[",CELL("filename",A672))-1)&amp;"\Automotive\"&amp;T2_RDL_Index_t_2[[#This Row],[Mfr_Abbr]]&amp;"_"&amp;T2_RDL_Index_t_2[[#This Row],[IC_PN]]&amp;".xlsx","リファレンス一覧"),HYPERLINK(LEFT(CELL("filename",A672),FIND("[",CELL("filename",A672))-1)&amp;T2_RDL_Index_t_2[[#This Row],[Mfr_Abbr]]&amp;"_"&amp;T2_RDL_Index_t_2[[#This Row],[IC_PN]]&amp;".xlsx","リファレンス一覧"))</f>
        <v>リファレンス一覧</v>
      </c>
      <c r="F687" s="3" t="s">
        <v>1393</v>
      </c>
      <c r="G687" s="5" t="s">
        <v>585</v>
      </c>
      <c r="H687" s="14" t="s">
        <v>1851</v>
      </c>
      <c r="I687" s="3" t="s">
        <v>1852</v>
      </c>
      <c r="J687" s="14" t="s">
        <v>1011</v>
      </c>
    </row>
    <row r="688" spans="1:10" ht="13.8" x14ac:dyDescent="0.25">
      <c r="A688" s="6">
        <v>673</v>
      </c>
      <c r="B688" s="4" t="s">
        <v>628</v>
      </c>
      <c r="C688" s="3" t="s">
        <v>607</v>
      </c>
      <c r="D688" s="3" t="s">
        <v>284</v>
      </c>
      <c r="E688" s="16" t="str">
        <f ca="1">IF(T2_RDL_Index_t_2[[#This Row],[AECQ_Focus]]="YES",HYPERLINK(LEFT(CELL("filename",A673),FIND("[",CELL("filename",A673))-1)&amp;"\Automotive\"&amp;T2_RDL_Index_t_2[[#This Row],[Mfr_Abbr]]&amp;"_"&amp;T2_RDL_Index_t_2[[#This Row],[IC_PN]]&amp;".xlsx","リファレンス一覧"),HYPERLINK(LEFT(CELL("filename",A673),FIND("[",CELL("filename",A673))-1)&amp;T2_RDL_Index_t_2[[#This Row],[Mfr_Abbr]]&amp;"_"&amp;T2_RDL_Index_t_2[[#This Row],[IC_PN]]&amp;".xlsx","リファレンス一覧"))</f>
        <v>リファレンス一覧</v>
      </c>
      <c r="F688" s="3" t="s">
        <v>1394</v>
      </c>
      <c r="G688" s="5" t="s">
        <v>585</v>
      </c>
      <c r="H688" s="14" t="s">
        <v>1851</v>
      </c>
      <c r="I688" s="3" t="s">
        <v>1852</v>
      </c>
      <c r="J688" s="14" t="s">
        <v>1011</v>
      </c>
    </row>
    <row r="689" spans="1:10" ht="13.8" x14ac:dyDescent="0.25">
      <c r="A689" s="2">
        <v>674</v>
      </c>
      <c r="B689" s="4" t="s">
        <v>628</v>
      </c>
      <c r="C689" s="3" t="s">
        <v>607</v>
      </c>
      <c r="D689" s="3" t="s">
        <v>285</v>
      </c>
      <c r="E689" s="16" t="str">
        <f ca="1">IF(T2_RDL_Index_t_2[[#This Row],[AECQ_Focus]]="YES",HYPERLINK(LEFT(CELL("filename",A674),FIND("[",CELL("filename",A674))-1)&amp;"\Automotive\"&amp;T2_RDL_Index_t_2[[#This Row],[Mfr_Abbr]]&amp;"_"&amp;T2_RDL_Index_t_2[[#This Row],[IC_PN]]&amp;".xlsx","リファレンス一覧"),HYPERLINK(LEFT(CELL("filename",A674),FIND("[",CELL("filename",A674))-1)&amp;T2_RDL_Index_t_2[[#This Row],[Mfr_Abbr]]&amp;"_"&amp;T2_RDL_Index_t_2[[#This Row],[IC_PN]]&amp;".xlsx","リファレンス一覧"))</f>
        <v>リファレンス一覧</v>
      </c>
      <c r="F689" s="3" t="s">
        <v>1395</v>
      </c>
      <c r="G689" s="5" t="s">
        <v>585</v>
      </c>
      <c r="H689" s="14" t="s">
        <v>1851</v>
      </c>
      <c r="I689" s="3" t="s">
        <v>1852</v>
      </c>
      <c r="J689" s="14" t="s">
        <v>1011</v>
      </c>
    </row>
    <row r="690" spans="1:10" ht="13.8" x14ac:dyDescent="0.25">
      <c r="A690" s="6">
        <v>675</v>
      </c>
      <c r="B690" s="4" t="s">
        <v>628</v>
      </c>
      <c r="C690" s="3" t="s">
        <v>607</v>
      </c>
      <c r="D690" s="3" t="s">
        <v>258</v>
      </c>
      <c r="E690" s="16" t="str">
        <f ca="1">IF(T2_RDL_Index_t_2[[#This Row],[AECQ_Focus]]="YES",HYPERLINK(LEFT(CELL("filename",A675),FIND("[",CELL("filename",A675))-1)&amp;"\Automotive\"&amp;T2_RDL_Index_t_2[[#This Row],[Mfr_Abbr]]&amp;"_"&amp;T2_RDL_Index_t_2[[#This Row],[IC_PN]]&amp;".xlsx","リファレンス一覧"),HYPERLINK(LEFT(CELL("filename",A675),FIND("[",CELL("filename",A675))-1)&amp;T2_RDL_Index_t_2[[#This Row],[Mfr_Abbr]]&amp;"_"&amp;T2_RDL_Index_t_2[[#This Row],[IC_PN]]&amp;".xlsx","リファレンス一覧"))</f>
        <v>リファレンス一覧</v>
      </c>
      <c r="F690" s="3" t="s">
        <v>1662</v>
      </c>
      <c r="G690" s="5" t="s">
        <v>585</v>
      </c>
      <c r="H690" s="14" t="s">
        <v>1662</v>
      </c>
      <c r="I690" s="3" t="s">
        <v>1662</v>
      </c>
      <c r="J690" s="14" t="s">
        <v>1662</v>
      </c>
    </row>
    <row r="691" spans="1:10" ht="13.8" x14ac:dyDescent="0.25">
      <c r="A691" s="2">
        <v>676</v>
      </c>
      <c r="B691" s="4" t="s">
        <v>628</v>
      </c>
      <c r="C691" s="3" t="s">
        <v>607</v>
      </c>
      <c r="D691" s="3" t="s">
        <v>259</v>
      </c>
      <c r="E691" s="16" t="str">
        <f ca="1">IF(T2_RDL_Index_t_2[[#This Row],[AECQ_Focus]]="YES",HYPERLINK(LEFT(CELL("filename",A676),FIND("[",CELL("filename",A676))-1)&amp;"\Automotive\"&amp;T2_RDL_Index_t_2[[#This Row],[Mfr_Abbr]]&amp;"_"&amp;T2_RDL_Index_t_2[[#This Row],[IC_PN]]&amp;".xlsx","リファレンス一覧"),HYPERLINK(LEFT(CELL("filename",A676),FIND("[",CELL("filename",A676))-1)&amp;T2_RDL_Index_t_2[[#This Row],[Mfr_Abbr]]&amp;"_"&amp;T2_RDL_Index_t_2[[#This Row],[IC_PN]]&amp;".xlsx","リファレンス一覧"))</f>
        <v>リファレンス一覧</v>
      </c>
      <c r="F691" s="3" t="s">
        <v>1396</v>
      </c>
      <c r="G691" s="5" t="s">
        <v>585</v>
      </c>
      <c r="H691" s="14" t="s">
        <v>1851</v>
      </c>
      <c r="I691" s="3" t="s">
        <v>1852</v>
      </c>
      <c r="J691" s="14" t="s">
        <v>1011</v>
      </c>
    </row>
    <row r="692" spans="1:10" ht="13.8" x14ac:dyDescent="0.25">
      <c r="A692" s="6">
        <v>677</v>
      </c>
      <c r="B692" s="4" t="s">
        <v>628</v>
      </c>
      <c r="C692" s="3" t="s">
        <v>607</v>
      </c>
      <c r="D692" s="3" t="s">
        <v>260</v>
      </c>
      <c r="E692" s="16" t="str">
        <f ca="1">IF(T2_RDL_Index_t_2[[#This Row],[AECQ_Focus]]="YES",HYPERLINK(LEFT(CELL("filename",A677),FIND("[",CELL("filename",A677))-1)&amp;"\Automotive\"&amp;T2_RDL_Index_t_2[[#This Row],[Mfr_Abbr]]&amp;"_"&amp;T2_RDL_Index_t_2[[#This Row],[IC_PN]]&amp;".xlsx","リファレンス一覧"),HYPERLINK(LEFT(CELL("filename",A677),FIND("[",CELL("filename",A677))-1)&amp;T2_RDL_Index_t_2[[#This Row],[Mfr_Abbr]]&amp;"_"&amp;T2_RDL_Index_t_2[[#This Row],[IC_PN]]&amp;".xlsx","リファレンス一覧"))</f>
        <v>リファレンス一覧</v>
      </c>
      <c r="F692" s="3" t="s">
        <v>1397</v>
      </c>
      <c r="G692" s="5" t="s">
        <v>585</v>
      </c>
      <c r="H692" s="14" t="s">
        <v>1851</v>
      </c>
      <c r="I692" s="3" t="s">
        <v>1852</v>
      </c>
      <c r="J692" s="14" t="s">
        <v>1011</v>
      </c>
    </row>
    <row r="693" spans="1:10" ht="13.8" x14ac:dyDescent="0.25">
      <c r="A693" s="2">
        <v>678</v>
      </c>
      <c r="B693" s="4" t="s">
        <v>628</v>
      </c>
      <c r="C693" s="3" t="s">
        <v>607</v>
      </c>
      <c r="D693" s="3" t="s">
        <v>261</v>
      </c>
      <c r="E693" s="16" t="str">
        <f ca="1">IF(T2_RDL_Index_t_2[[#This Row],[AECQ_Focus]]="YES",HYPERLINK(LEFT(CELL("filename",A678),FIND("[",CELL("filename",A678))-1)&amp;"\Automotive\"&amp;T2_RDL_Index_t_2[[#This Row],[Mfr_Abbr]]&amp;"_"&amp;T2_RDL_Index_t_2[[#This Row],[IC_PN]]&amp;".xlsx","リファレンス一覧"),HYPERLINK(LEFT(CELL("filename",A678),FIND("[",CELL("filename",A678))-1)&amp;T2_RDL_Index_t_2[[#This Row],[Mfr_Abbr]]&amp;"_"&amp;T2_RDL_Index_t_2[[#This Row],[IC_PN]]&amp;".xlsx","リファレンス一覧"))</f>
        <v>リファレンス一覧</v>
      </c>
      <c r="F693" s="3" t="s">
        <v>1662</v>
      </c>
      <c r="G693" s="5" t="s">
        <v>585</v>
      </c>
      <c r="H693" s="14" t="s">
        <v>1662</v>
      </c>
      <c r="I693" s="3" t="s">
        <v>1662</v>
      </c>
      <c r="J693" s="14" t="s">
        <v>1662</v>
      </c>
    </row>
    <row r="694" spans="1:10" ht="13.8" x14ac:dyDescent="0.25">
      <c r="A694" s="6">
        <v>679</v>
      </c>
      <c r="B694" s="4" t="s">
        <v>628</v>
      </c>
      <c r="C694" s="3" t="s">
        <v>607</v>
      </c>
      <c r="D694" s="3" t="s">
        <v>262</v>
      </c>
      <c r="E694" s="16" t="str">
        <f ca="1">IF(T2_RDL_Index_t_2[[#This Row],[AECQ_Focus]]="YES",HYPERLINK(LEFT(CELL("filename",A679),FIND("[",CELL("filename",A679))-1)&amp;"\Automotive\"&amp;T2_RDL_Index_t_2[[#This Row],[Mfr_Abbr]]&amp;"_"&amp;T2_RDL_Index_t_2[[#This Row],[IC_PN]]&amp;".xlsx","リファレンス一覧"),HYPERLINK(LEFT(CELL("filename",A679),FIND("[",CELL("filename",A679))-1)&amp;T2_RDL_Index_t_2[[#This Row],[Mfr_Abbr]]&amp;"_"&amp;T2_RDL_Index_t_2[[#This Row],[IC_PN]]&amp;".xlsx","リファレンス一覧"))</f>
        <v>リファレンス一覧</v>
      </c>
      <c r="F694" s="3" t="s">
        <v>1662</v>
      </c>
      <c r="G694" s="5" t="s">
        <v>585</v>
      </c>
      <c r="H694" s="14" t="s">
        <v>1662</v>
      </c>
      <c r="I694" s="3" t="s">
        <v>1662</v>
      </c>
      <c r="J694" s="14" t="s">
        <v>1662</v>
      </c>
    </row>
    <row r="695" spans="1:10" ht="13.8" x14ac:dyDescent="0.25">
      <c r="A695" s="2">
        <v>680</v>
      </c>
      <c r="B695" s="4" t="s">
        <v>628</v>
      </c>
      <c r="C695" s="3" t="s">
        <v>607</v>
      </c>
      <c r="D695" s="3" t="s">
        <v>263</v>
      </c>
      <c r="E695" s="16" t="str">
        <f ca="1">IF(T2_RDL_Index_t_2[[#This Row],[AECQ_Focus]]="YES",HYPERLINK(LEFT(CELL("filename",A680),FIND("[",CELL("filename",A680))-1)&amp;"\Automotive\"&amp;T2_RDL_Index_t_2[[#This Row],[Mfr_Abbr]]&amp;"_"&amp;T2_RDL_Index_t_2[[#This Row],[IC_PN]]&amp;".xlsx","リファレンス一覧"),HYPERLINK(LEFT(CELL("filename",A680),FIND("[",CELL("filename",A680))-1)&amp;T2_RDL_Index_t_2[[#This Row],[Mfr_Abbr]]&amp;"_"&amp;T2_RDL_Index_t_2[[#This Row],[IC_PN]]&amp;".xlsx","リファレンス一覧"))</f>
        <v>リファレンス一覧</v>
      </c>
      <c r="F695" s="3" t="s">
        <v>1398</v>
      </c>
      <c r="G695" s="5" t="s">
        <v>585</v>
      </c>
      <c r="H695" s="14" t="s">
        <v>1851</v>
      </c>
      <c r="I695" s="3" t="s">
        <v>1852</v>
      </c>
      <c r="J695" s="14" t="s">
        <v>1011</v>
      </c>
    </row>
    <row r="696" spans="1:10" ht="13.8" x14ac:dyDescent="0.25">
      <c r="A696" s="6">
        <v>681</v>
      </c>
      <c r="B696" s="4" t="s">
        <v>628</v>
      </c>
      <c r="C696" s="3" t="s">
        <v>607</v>
      </c>
      <c r="D696" s="3" t="s">
        <v>264</v>
      </c>
      <c r="E696" s="16" t="str">
        <f ca="1">IF(T2_RDL_Index_t_2[[#This Row],[AECQ_Focus]]="YES",HYPERLINK(LEFT(CELL("filename",A681),FIND("[",CELL("filename",A681))-1)&amp;"\Automotive\"&amp;T2_RDL_Index_t_2[[#This Row],[Mfr_Abbr]]&amp;"_"&amp;T2_RDL_Index_t_2[[#This Row],[IC_PN]]&amp;".xlsx","リファレンス一覧"),HYPERLINK(LEFT(CELL("filename",A681),FIND("[",CELL("filename",A681))-1)&amp;T2_RDL_Index_t_2[[#This Row],[Mfr_Abbr]]&amp;"_"&amp;T2_RDL_Index_t_2[[#This Row],[IC_PN]]&amp;".xlsx","リファレンス一覧"))</f>
        <v>リファレンス一覧</v>
      </c>
      <c r="F696" s="3" t="s">
        <v>1399</v>
      </c>
      <c r="G696" s="5" t="s">
        <v>585</v>
      </c>
      <c r="H696" s="14" t="s">
        <v>1851</v>
      </c>
      <c r="I696" s="3" t="s">
        <v>1852</v>
      </c>
      <c r="J696" s="14" t="s">
        <v>1011</v>
      </c>
    </row>
    <row r="697" spans="1:10" ht="13.8" x14ac:dyDescent="0.25">
      <c r="A697" s="2">
        <v>682</v>
      </c>
      <c r="B697" s="4" t="s">
        <v>628</v>
      </c>
      <c r="C697" s="3" t="s">
        <v>607</v>
      </c>
      <c r="D697" s="3" t="s">
        <v>265</v>
      </c>
      <c r="E697" s="16" t="str">
        <f ca="1">IF(T2_RDL_Index_t_2[[#This Row],[AECQ_Focus]]="YES",HYPERLINK(LEFT(CELL("filename",A682),FIND("[",CELL("filename",A682))-1)&amp;"\Automotive\"&amp;T2_RDL_Index_t_2[[#This Row],[Mfr_Abbr]]&amp;"_"&amp;T2_RDL_Index_t_2[[#This Row],[IC_PN]]&amp;".xlsx","リファレンス一覧"),HYPERLINK(LEFT(CELL("filename",A682),FIND("[",CELL("filename",A682))-1)&amp;T2_RDL_Index_t_2[[#This Row],[Mfr_Abbr]]&amp;"_"&amp;T2_RDL_Index_t_2[[#This Row],[IC_PN]]&amp;".xlsx","リファレンス一覧"))</f>
        <v>リファレンス一覧</v>
      </c>
      <c r="F697" s="3" t="s">
        <v>1400</v>
      </c>
      <c r="G697" s="5" t="s">
        <v>585</v>
      </c>
      <c r="H697" s="14" t="s">
        <v>1851</v>
      </c>
      <c r="I697" s="3" t="s">
        <v>1852</v>
      </c>
      <c r="J697" s="14" t="s">
        <v>1011</v>
      </c>
    </row>
    <row r="698" spans="1:10" ht="13.8" x14ac:dyDescent="0.25">
      <c r="A698" s="6">
        <v>683</v>
      </c>
      <c r="B698" s="4" t="s">
        <v>628</v>
      </c>
      <c r="C698" s="3" t="s">
        <v>607</v>
      </c>
      <c r="D698" s="3" t="s">
        <v>266</v>
      </c>
      <c r="E698" s="16" t="str">
        <f ca="1">IF(T2_RDL_Index_t_2[[#This Row],[AECQ_Focus]]="YES",HYPERLINK(LEFT(CELL("filename",A683),FIND("[",CELL("filename",A683))-1)&amp;"\Automotive\"&amp;T2_RDL_Index_t_2[[#This Row],[Mfr_Abbr]]&amp;"_"&amp;T2_RDL_Index_t_2[[#This Row],[IC_PN]]&amp;".xlsx","リファレンス一覧"),HYPERLINK(LEFT(CELL("filename",A683),FIND("[",CELL("filename",A683))-1)&amp;T2_RDL_Index_t_2[[#This Row],[Mfr_Abbr]]&amp;"_"&amp;T2_RDL_Index_t_2[[#This Row],[IC_PN]]&amp;".xlsx","リファレンス一覧"))</f>
        <v>リファレンス一覧</v>
      </c>
      <c r="F698" s="3" t="s">
        <v>1401</v>
      </c>
      <c r="G698" s="5" t="s">
        <v>585</v>
      </c>
      <c r="H698" s="14" t="s">
        <v>1851</v>
      </c>
      <c r="I698" s="3" t="s">
        <v>1852</v>
      </c>
      <c r="J698" s="14" t="s">
        <v>1011</v>
      </c>
    </row>
    <row r="699" spans="1:10" ht="13.8" x14ac:dyDescent="0.25">
      <c r="A699" s="2">
        <v>684</v>
      </c>
      <c r="B699" s="4" t="s">
        <v>628</v>
      </c>
      <c r="C699" s="3" t="s">
        <v>607</v>
      </c>
      <c r="D699" s="3" t="s">
        <v>267</v>
      </c>
      <c r="E699" s="16" t="str">
        <f ca="1">IF(T2_RDL_Index_t_2[[#This Row],[AECQ_Focus]]="YES",HYPERLINK(LEFT(CELL("filename",A684),FIND("[",CELL("filename",A684))-1)&amp;"\Automotive\"&amp;T2_RDL_Index_t_2[[#This Row],[Mfr_Abbr]]&amp;"_"&amp;T2_RDL_Index_t_2[[#This Row],[IC_PN]]&amp;".xlsx","リファレンス一覧"),HYPERLINK(LEFT(CELL("filename",A684),FIND("[",CELL("filename",A684))-1)&amp;T2_RDL_Index_t_2[[#This Row],[Mfr_Abbr]]&amp;"_"&amp;T2_RDL_Index_t_2[[#This Row],[IC_PN]]&amp;".xlsx","リファレンス一覧"))</f>
        <v>リファレンス一覧</v>
      </c>
      <c r="F699" s="3" t="s">
        <v>1402</v>
      </c>
      <c r="G699" s="5" t="s">
        <v>585</v>
      </c>
      <c r="H699" s="14" t="s">
        <v>1851</v>
      </c>
      <c r="I699" s="3" t="s">
        <v>1852</v>
      </c>
      <c r="J699" s="14" t="s">
        <v>1011</v>
      </c>
    </row>
    <row r="700" spans="1:10" ht="13.8" x14ac:dyDescent="0.25">
      <c r="A700" s="6">
        <v>685</v>
      </c>
      <c r="B700" s="4" t="s">
        <v>628</v>
      </c>
      <c r="C700" s="3" t="s">
        <v>607</v>
      </c>
      <c r="D700" s="3" t="s">
        <v>268</v>
      </c>
      <c r="E700" s="16" t="str">
        <f ca="1">IF(T2_RDL_Index_t_2[[#This Row],[AECQ_Focus]]="YES",HYPERLINK(LEFT(CELL("filename",A685),FIND("[",CELL("filename",A685))-1)&amp;"\Automotive\"&amp;T2_RDL_Index_t_2[[#This Row],[Mfr_Abbr]]&amp;"_"&amp;T2_RDL_Index_t_2[[#This Row],[IC_PN]]&amp;".xlsx","リファレンス一覧"),HYPERLINK(LEFT(CELL("filename",A685),FIND("[",CELL("filename",A685))-1)&amp;T2_RDL_Index_t_2[[#This Row],[Mfr_Abbr]]&amp;"_"&amp;T2_RDL_Index_t_2[[#This Row],[IC_PN]]&amp;".xlsx","リファレンス一覧"))</f>
        <v>リファレンス一覧</v>
      </c>
      <c r="F700" s="3" t="s">
        <v>1403</v>
      </c>
      <c r="G700" s="5" t="s">
        <v>585</v>
      </c>
      <c r="H700" s="14" t="s">
        <v>1851</v>
      </c>
      <c r="I700" s="3" t="s">
        <v>1852</v>
      </c>
      <c r="J700" s="14" t="s">
        <v>1011</v>
      </c>
    </row>
    <row r="701" spans="1:10" ht="13.8" x14ac:dyDescent="0.25">
      <c r="A701" s="2">
        <v>686</v>
      </c>
      <c r="B701" s="4" t="s">
        <v>628</v>
      </c>
      <c r="C701" s="3" t="s">
        <v>607</v>
      </c>
      <c r="D701" s="3" t="s">
        <v>286</v>
      </c>
      <c r="E701" s="16" t="str">
        <f ca="1">IF(T2_RDL_Index_t_2[[#This Row],[AECQ_Focus]]="YES",HYPERLINK(LEFT(CELL("filename",A686),FIND("[",CELL("filename",A686))-1)&amp;"\Automotive\"&amp;T2_RDL_Index_t_2[[#This Row],[Mfr_Abbr]]&amp;"_"&amp;T2_RDL_Index_t_2[[#This Row],[IC_PN]]&amp;".xlsx","リファレンス一覧"),HYPERLINK(LEFT(CELL("filename",A686),FIND("[",CELL("filename",A686))-1)&amp;T2_RDL_Index_t_2[[#This Row],[Mfr_Abbr]]&amp;"_"&amp;T2_RDL_Index_t_2[[#This Row],[IC_PN]]&amp;".xlsx","リファレンス一覧"))</f>
        <v>リファレンス一覧</v>
      </c>
      <c r="F701" s="3" t="s">
        <v>1404</v>
      </c>
      <c r="G701" s="5" t="s">
        <v>585</v>
      </c>
      <c r="H701" s="14" t="s">
        <v>1851</v>
      </c>
      <c r="I701" s="3" t="s">
        <v>1852</v>
      </c>
      <c r="J701" s="14" t="s">
        <v>1011</v>
      </c>
    </row>
    <row r="702" spans="1:10" ht="13.8" x14ac:dyDescent="0.25">
      <c r="A702" s="6">
        <v>687</v>
      </c>
      <c r="B702" s="4" t="s">
        <v>628</v>
      </c>
      <c r="C702" s="3" t="s">
        <v>607</v>
      </c>
      <c r="D702" s="3" t="s">
        <v>269</v>
      </c>
      <c r="E702" s="16" t="str">
        <f ca="1">IF(T2_RDL_Index_t_2[[#This Row],[AECQ_Focus]]="YES",HYPERLINK(LEFT(CELL("filename",A687),FIND("[",CELL("filename",A687))-1)&amp;"\Automotive\"&amp;T2_RDL_Index_t_2[[#This Row],[Mfr_Abbr]]&amp;"_"&amp;T2_RDL_Index_t_2[[#This Row],[IC_PN]]&amp;".xlsx","リファレンス一覧"),HYPERLINK(LEFT(CELL("filename",A687),FIND("[",CELL("filename",A687))-1)&amp;T2_RDL_Index_t_2[[#This Row],[Mfr_Abbr]]&amp;"_"&amp;T2_RDL_Index_t_2[[#This Row],[IC_PN]]&amp;".xlsx","リファレンス一覧"))</f>
        <v>リファレンス一覧</v>
      </c>
      <c r="F702" s="3" t="s">
        <v>1405</v>
      </c>
      <c r="G702" s="5" t="s">
        <v>585</v>
      </c>
      <c r="H702" s="14" t="s">
        <v>1851</v>
      </c>
      <c r="I702" s="3" t="s">
        <v>1852</v>
      </c>
      <c r="J702" s="14" t="s">
        <v>1011</v>
      </c>
    </row>
    <row r="703" spans="1:10" ht="13.8" x14ac:dyDescent="0.25">
      <c r="A703" s="2">
        <v>688</v>
      </c>
      <c r="B703" s="4" t="s">
        <v>628</v>
      </c>
      <c r="C703" s="3" t="s">
        <v>607</v>
      </c>
      <c r="D703" s="3" t="s">
        <v>270</v>
      </c>
      <c r="E703" s="16" t="str">
        <f ca="1">IF(T2_RDL_Index_t_2[[#This Row],[AECQ_Focus]]="YES",HYPERLINK(LEFT(CELL("filename",A688),FIND("[",CELL("filename",A688))-1)&amp;"\Automotive\"&amp;T2_RDL_Index_t_2[[#This Row],[Mfr_Abbr]]&amp;"_"&amp;T2_RDL_Index_t_2[[#This Row],[IC_PN]]&amp;".xlsx","リファレンス一覧"),HYPERLINK(LEFT(CELL("filename",A688),FIND("[",CELL("filename",A688))-1)&amp;T2_RDL_Index_t_2[[#This Row],[Mfr_Abbr]]&amp;"_"&amp;T2_RDL_Index_t_2[[#This Row],[IC_PN]]&amp;".xlsx","リファレンス一覧"))</f>
        <v>リファレンス一覧</v>
      </c>
      <c r="F703" s="3" t="s">
        <v>1406</v>
      </c>
      <c r="G703" s="5" t="s">
        <v>585</v>
      </c>
      <c r="H703" s="14" t="s">
        <v>1851</v>
      </c>
      <c r="I703" s="3" t="s">
        <v>1852</v>
      </c>
      <c r="J703" s="14" t="s">
        <v>1011</v>
      </c>
    </row>
    <row r="704" spans="1:10" ht="13.8" x14ac:dyDescent="0.25">
      <c r="A704" s="6">
        <v>689</v>
      </c>
      <c r="B704" s="4" t="s">
        <v>628</v>
      </c>
      <c r="C704" s="3" t="s">
        <v>607</v>
      </c>
      <c r="D704" s="3" t="s">
        <v>271</v>
      </c>
      <c r="E704" s="16" t="str">
        <f ca="1">IF(T2_RDL_Index_t_2[[#This Row],[AECQ_Focus]]="YES",HYPERLINK(LEFT(CELL("filename",A689),FIND("[",CELL("filename",A689))-1)&amp;"\Automotive\"&amp;T2_RDL_Index_t_2[[#This Row],[Mfr_Abbr]]&amp;"_"&amp;T2_RDL_Index_t_2[[#This Row],[IC_PN]]&amp;".xlsx","リファレンス一覧"),HYPERLINK(LEFT(CELL("filename",A689),FIND("[",CELL("filename",A689))-1)&amp;T2_RDL_Index_t_2[[#This Row],[Mfr_Abbr]]&amp;"_"&amp;T2_RDL_Index_t_2[[#This Row],[IC_PN]]&amp;".xlsx","リファレンス一覧"))</f>
        <v>リファレンス一覧</v>
      </c>
      <c r="F704" s="3" t="s">
        <v>1407</v>
      </c>
      <c r="G704" s="5" t="s">
        <v>585</v>
      </c>
      <c r="H704" s="14" t="s">
        <v>1851</v>
      </c>
      <c r="I704" s="3" t="s">
        <v>1852</v>
      </c>
      <c r="J704" s="14" t="s">
        <v>1011</v>
      </c>
    </row>
    <row r="705" spans="1:10" ht="13.8" x14ac:dyDescent="0.25">
      <c r="A705" s="2">
        <v>690</v>
      </c>
      <c r="B705" s="4" t="s">
        <v>628</v>
      </c>
      <c r="C705" s="3" t="s">
        <v>607</v>
      </c>
      <c r="D705" s="3" t="s">
        <v>272</v>
      </c>
      <c r="E705" s="16" t="str">
        <f ca="1">IF(T2_RDL_Index_t_2[[#This Row],[AECQ_Focus]]="YES",HYPERLINK(LEFT(CELL("filename",A690),FIND("[",CELL("filename",A690))-1)&amp;"\Automotive\"&amp;T2_RDL_Index_t_2[[#This Row],[Mfr_Abbr]]&amp;"_"&amp;T2_RDL_Index_t_2[[#This Row],[IC_PN]]&amp;".xlsx","リファレンス一覧"),HYPERLINK(LEFT(CELL("filename",A690),FIND("[",CELL("filename",A690))-1)&amp;T2_RDL_Index_t_2[[#This Row],[Mfr_Abbr]]&amp;"_"&amp;T2_RDL_Index_t_2[[#This Row],[IC_PN]]&amp;".xlsx","リファレンス一覧"))</f>
        <v>リファレンス一覧</v>
      </c>
      <c r="F705" s="3" t="s">
        <v>1408</v>
      </c>
      <c r="G705" s="5" t="s">
        <v>585</v>
      </c>
      <c r="H705" s="14" t="s">
        <v>1851</v>
      </c>
      <c r="I705" s="3" t="s">
        <v>1852</v>
      </c>
      <c r="J705" s="14" t="s">
        <v>1409</v>
      </c>
    </row>
    <row r="706" spans="1:10" ht="13.8" x14ac:dyDescent="0.25">
      <c r="A706" s="6">
        <v>691</v>
      </c>
      <c r="B706" s="4" t="s">
        <v>628</v>
      </c>
      <c r="C706" s="3" t="s">
        <v>607</v>
      </c>
      <c r="D706" s="3" t="s">
        <v>273</v>
      </c>
      <c r="E706" s="16" t="str">
        <f ca="1">IF(T2_RDL_Index_t_2[[#This Row],[AECQ_Focus]]="YES",HYPERLINK(LEFT(CELL("filename",A691),FIND("[",CELL("filename",A691))-1)&amp;"\Automotive\"&amp;T2_RDL_Index_t_2[[#This Row],[Mfr_Abbr]]&amp;"_"&amp;T2_RDL_Index_t_2[[#This Row],[IC_PN]]&amp;".xlsx","リファレンス一覧"),HYPERLINK(LEFT(CELL("filename",A691),FIND("[",CELL("filename",A691))-1)&amp;T2_RDL_Index_t_2[[#This Row],[Mfr_Abbr]]&amp;"_"&amp;T2_RDL_Index_t_2[[#This Row],[IC_PN]]&amp;".xlsx","リファレンス一覧"))</f>
        <v>リファレンス一覧</v>
      </c>
      <c r="F706" s="3" t="s">
        <v>1410</v>
      </c>
      <c r="G706" s="5" t="s">
        <v>585</v>
      </c>
      <c r="H706" s="14" t="s">
        <v>1851</v>
      </c>
      <c r="I706" s="3" t="s">
        <v>1852</v>
      </c>
      <c r="J706" s="14" t="s">
        <v>1409</v>
      </c>
    </row>
    <row r="707" spans="1:10" ht="13.8" x14ac:dyDescent="0.25">
      <c r="A707" s="2">
        <v>692</v>
      </c>
      <c r="B707" s="4" t="s">
        <v>628</v>
      </c>
      <c r="C707" s="3" t="s">
        <v>607</v>
      </c>
      <c r="D707" s="3" t="s">
        <v>274</v>
      </c>
      <c r="E707" s="16" t="str">
        <f ca="1">IF(T2_RDL_Index_t_2[[#This Row],[AECQ_Focus]]="YES",HYPERLINK(LEFT(CELL("filename",A692),FIND("[",CELL("filename",A692))-1)&amp;"\Automotive\"&amp;T2_RDL_Index_t_2[[#This Row],[Mfr_Abbr]]&amp;"_"&amp;T2_RDL_Index_t_2[[#This Row],[IC_PN]]&amp;".xlsx","リファレンス一覧"),HYPERLINK(LEFT(CELL("filename",A692),FIND("[",CELL("filename",A692))-1)&amp;T2_RDL_Index_t_2[[#This Row],[Mfr_Abbr]]&amp;"_"&amp;T2_RDL_Index_t_2[[#This Row],[IC_PN]]&amp;".xlsx","リファレンス一覧"))</f>
        <v>リファレンス一覧</v>
      </c>
      <c r="F707" s="3" t="s">
        <v>1411</v>
      </c>
      <c r="G707" s="5" t="s">
        <v>585</v>
      </c>
      <c r="H707" s="14" t="s">
        <v>1851</v>
      </c>
      <c r="I707" s="3" t="s">
        <v>1412</v>
      </c>
      <c r="J707" s="14" t="s">
        <v>1413</v>
      </c>
    </row>
    <row r="708" spans="1:10" ht="13.8" x14ac:dyDescent="0.25">
      <c r="A708" s="6">
        <v>693</v>
      </c>
      <c r="B708" s="4" t="s">
        <v>628</v>
      </c>
      <c r="C708" s="3" t="s">
        <v>607</v>
      </c>
      <c r="D708" s="3" t="s">
        <v>275</v>
      </c>
      <c r="E708" s="16" t="str">
        <f ca="1">IF(T2_RDL_Index_t_2[[#This Row],[AECQ_Focus]]="YES",HYPERLINK(LEFT(CELL("filename",A693),FIND("[",CELL("filename",A693))-1)&amp;"\Automotive\"&amp;T2_RDL_Index_t_2[[#This Row],[Mfr_Abbr]]&amp;"_"&amp;T2_RDL_Index_t_2[[#This Row],[IC_PN]]&amp;".xlsx","リファレンス一覧"),HYPERLINK(LEFT(CELL("filename",A693),FIND("[",CELL("filename",A693))-1)&amp;T2_RDL_Index_t_2[[#This Row],[Mfr_Abbr]]&amp;"_"&amp;T2_RDL_Index_t_2[[#This Row],[IC_PN]]&amp;".xlsx","リファレンス一覧"))</f>
        <v>リファレンス一覧</v>
      </c>
      <c r="F708" s="3" t="s">
        <v>1414</v>
      </c>
      <c r="G708" s="5" t="s">
        <v>585</v>
      </c>
      <c r="H708" s="14" t="s">
        <v>1851</v>
      </c>
      <c r="I708" s="3" t="s">
        <v>1852</v>
      </c>
      <c r="J708" s="14" t="s">
        <v>1011</v>
      </c>
    </row>
    <row r="709" spans="1:10" ht="13.8" x14ac:dyDescent="0.25">
      <c r="A709" s="2">
        <v>694</v>
      </c>
      <c r="B709" s="4" t="s">
        <v>628</v>
      </c>
      <c r="C709" s="3" t="s">
        <v>607</v>
      </c>
      <c r="D709" s="3" t="s">
        <v>276</v>
      </c>
      <c r="E709" s="16" t="str">
        <f ca="1">IF(T2_RDL_Index_t_2[[#This Row],[AECQ_Focus]]="YES",HYPERLINK(LEFT(CELL("filename",A694),FIND("[",CELL("filename",A694))-1)&amp;"\Automotive\"&amp;T2_RDL_Index_t_2[[#This Row],[Mfr_Abbr]]&amp;"_"&amp;T2_RDL_Index_t_2[[#This Row],[IC_PN]]&amp;".xlsx","リファレンス一覧"),HYPERLINK(LEFT(CELL("filename",A694),FIND("[",CELL("filename",A694))-1)&amp;T2_RDL_Index_t_2[[#This Row],[Mfr_Abbr]]&amp;"_"&amp;T2_RDL_Index_t_2[[#This Row],[IC_PN]]&amp;".xlsx","リファレンス一覧"))</f>
        <v>リファレンス一覧</v>
      </c>
      <c r="F709" s="3" t="s">
        <v>1415</v>
      </c>
      <c r="G709" s="5" t="s">
        <v>585</v>
      </c>
      <c r="H709" s="14" t="s">
        <v>1851</v>
      </c>
      <c r="I709" s="3" t="s">
        <v>1852</v>
      </c>
      <c r="J709" s="14" t="s">
        <v>1011</v>
      </c>
    </row>
    <row r="710" spans="1:10" ht="13.8" x14ac:dyDescent="0.25">
      <c r="A710" s="6">
        <v>695</v>
      </c>
      <c r="B710" s="4" t="s">
        <v>628</v>
      </c>
      <c r="C710" s="3" t="s">
        <v>607</v>
      </c>
      <c r="D710" s="3" t="s">
        <v>277</v>
      </c>
      <c r="E710" s="16" t="str">
        <f ca="1">IF(T2_RDL_Index_t_2[[#This Row],[AECQ_Focus]]="YES",HYPERLINK(LEFT(CELL("filename",A695),FIND("[",CELL("filename",A695))-1)&amp;"\Automotive\"&amp;T2_RDL_Index_t_2[[#This Row],[Mfr_Abbr]]&amp;"_"&amp;T2_RDL_Index_t_2[[#This Row],[IC_PN]]&amp;".xlsx","リファレンス一覧"),HYPERLINK(LEFT(CELL("filename",A695),FIND("[",CELL("filename",A695))-1)&amp;T2_RDL_Index_t_2[[#This Row],[Mfr_Abbr]]&amp;"_"&amp;T2_RDL_Index_t_2[[#This Row],[IC_PN]]&amp;".xlsx","リファレンス一覧"))</f>
        <v>リファレンス一覧</v>
      </c>
      <c r="F710" s="3" t="s">
        <v>1416</v>
      </c>
      <c r="G710" s="5" t="s">
        <v>585</v>
      </c>
      <c r="H710" s="14" t="s">
        <v>1851</v>
      </c>
      <c r="I710" s="3" t="s">
        <v>1852</v>
      </c>
      <c r="J710" s="14" t="s">
        <v>1417</v>
      </c>
    </row>
    <row r="711" spans="1:10" ht="13.8" x14ac:dyDescent="0.25">
      <c r="A711" s="2">
        <v>696</v>
      </c>
      <c r="B711" s="4" t="s">
        <v>628</v>
      </c>
      <c r="C711" s="3" t="s">
        <v>607</v>
      </c>
      <c r="D711" s="3" t="s">
        <v>508</v>
      </c>
      <c r="E711" s="16" t="str">
        <f ca="1">IF(T2_RDL_Index_t_2[[#This Row],[AECQ_Focus]]="YES",HYPERLINK(LEFT(CELL("filename",A696),FIND("[",CELL("filename",A696))-1)&amp;"\Automotive\"&amp;T2_RDL_Index_t_2[[#This Row],[Mfr_Abbr]]&amp;"_"&amp;T2_RDL_Index_t_2[[#This Row],[IC_PN]]&amp;".xlsx","リファレンス一覧"),HYPERLINK(LEFT(CELL("filename",A696),FIND("[",CELL("filename",A696))-1)&amp;T2_RDL_Index_t_2[[#This Row],[Mfr_Abbr]]&amp;"_"&amp;T2_RDL_Index_t_2[[#This Row],[IC_PN]]&amp;".xlsx","リファレンス一覧"))</f>
        <v>リファレンス一覧</v>
      </c>
      <c r="F711" s="3" t="s">
        <v>1418</v>
      </c>
      <c r="G711" s="5" t="s">
        <v>585</v>
      </c>
      <c r="H711" s="14" t="s">
        <v>1851</v>
      </c>
      <c r="I711" s="3" t="s">
        <v>1852</v>
      </c>
      <c r="J711" s="14" t="s">
        <v>1921</v>
      </c>
    </row>
    <row r="712" spans="1:10" ht="13.8" x14ac:dyDescent="0.25">
      <c r="A712" s="6">
        <v>697</v>
      </c>
      <c r="B712" s="4" t="s">
        <v>628</v>
      </c>
      <c r="C712" s="3" t="s">
        <v>607</v>
      </c>
      <c r="D712" s="3" t="s">
        <v>287</v>
      </c>
      <c r="E712" s="16" t="str">
        <f ca="1">IF(T2_RDL_Index_t_2[[#This Row],[AECQ_Focus]]="YES",HYPERLINK(LEFT(CELL("filename",A697),FIND("[",CELL("filename",A697))-1)&amp;"\Automotive\"&amp;T2_RDL_Index_t_2[[#This Row],[Mfr_Abbr]]&amp;"_"&amp;T2_RDL_Index_t_2[[#This Row],[IC_PN]]&amp;".xlsx","リファレンス一覧"),HYPERLINK(LEFT(CELL("filename",A697),FIND("[",CELL("filename",A697))-1)&amp;T2_RDL_Index_t_2[[#This Row],[Mfr_Abbr]]&amp;"_"&amp;T2_RDL_Index_t_2[[#This Row],[IC_PN]]&amp;".xlsx","リファレンス一覧"))</f>
        <v>リファレンス一覧</v>
      </c>
      <c r="F712" s="3" t="s">
        <v>1419</v>
      </c>
      <c r="G712" s="5" t="s">
        <v>585</v>
      </c>
      <c r="H712" s="14" t="s">
        <v>1851</v>
      </c>
      <c r="I712" s="3" t="s">
        <v>1852</v>
      </c>
      <c r="J712" s="14" t="s">
        <v>1921</v>
      </c>
    </row>
    <row r="713" spans="1:10" ht="13.8" x14ac:dyDescent="0.25">
      <c r="A713" s="2">
        <v>698</v>
      </c>
      <c r="B713" s="4" t="s">
        <v>628</v>
      </c>
      <c r="C713" s="3" t="s">
        <v>607</v>
      </c>
      <c r="D713" s="3" t="s">
        <v>288</v>
      </c>
      <c r="E713" s="16" t="str">
        <f ca="1">IF(T2_RDL_Index_t_2[[#This Row],[AECQ_Focus]]="YES",HYPERLINK(LEFT(CELL("filename",A698),FIND("[",CELL("filename",A698))-1)&amp;"\Automotive\"&amp;T2_RDL_Index_t_2[[#This Row],[Mfr_Abbr]]&amp;"_"&amp;T2_RDL_Index_t_2[[#This Row],[IC_PN]]&amp;".xlsx","リファレンス一覧"),HYPERLINK(LEFT(CELL("filename",A698),FIND("[",CELL("filename",A698))-1)&amp;T2_RDL_Index_t_2[[#This Row],[Mfr_Abbr]]&amp;"_"&amp;T2_RDL_Index_t_2[[#This Row],[IC_PN]]&amp;".xlsx","リファレンス一覧"))</f>
        <v>リファレンス一覧</v>
      </c>
      <c r="F713" s="3" t="s">
        <v>1420</v>
      </c>
      <c r="G713" s="5" t="s">
        <v>585</v>
      </c>
      <c r="H713" s="14" t="s">
        <v>1851</v>
      </c>
      <c r="I713" s="3" t="s">
        <v>1852</v>
      </c>
      <c r="J713" s="14" t="s">
        <v>1921</v>
      </c>
    </row>
    <row r="714" spans="1:10" ht="13.8" x14ac:dyDescent="0.25">
      <c r="A714" s="6">
        <v>699</v>
      </c>
      <c r="B714" s="4" t="s">
        <v>628</v>
      </c>
      <c r="C714" s="3" t="s">
        <v>607</v>
      </c>
      <c r="D714" s="3" t="s">
        <v>289</v>
      </c>
      <c r="E714" s="16" t="str">
        <f ca="1">IF(T2_RDL_Index_t_2[[#This Row],[AECQ_Focus]]="YES",HYPERLINK(LEFT(CELL("filename",A699),FIND("[",CELL("filename",A699))-1)&amp;"\Automotive\"&amp;T2_RDL_Index_t_2[[#This Row],[Mfr_Abbr]]&amp;"_"&amp;T2_RDL_Index_t_2[[#This Row],[IC_PN]]&amp;".xlsx","リファレンス一覧"),HYPERLINK(LEFT(CELL("filename",A699),FIND("[",CELL("filename",A699))-1)&amp;T2_RDL_Index_t_2[[#This Row],[Mfr_Abbr]]&amp;"_"&amp;T2_RDL_Index_t_2[[#This Row],[IC_PN]]&amp;".xlsx","リファレンス一覧"))</f>
        <v>リファレンス一覧</v>
      </c>
      <c r="F714" s="3" t="s">
        <v>1421</v>
      </c>
      <c r="G714" s="5" t="s">
        <v>585</v>
      </c>
      <c r="H714" s="14" t="s">
        <v>1851</v>
      </c>
      <c r="I714" s="3" t="s">
        <v>1852</v>
      </c>
      <c r="J714" s="14" t="s">
        <v>1921</v>
      </c>
    </row>
    <row r="715" spans="1:10" ht="13.8" x14ac:dyDescent="0.25">
      <c r="A715" s="2">
        <v>700</v>
      </c>
      <c r="B715" s="4" t="s">
        <v>628</v>
      </c>
      <c r="C715" s="3" t="s">
        <v>607</v>
      </c>
      <c r="D715" s="3" t="s">
        <v>290</v>
      </c>
      <c r="E715" s="16" t="str">
        <f ca="1">IF(T2_RDL_Index_t_2[[#This Row],[AECQ_Focus]]="YES",HYPERLINK(LEFT(CELL("filename",A700),FIND("[",CELL("filename",A700))-1)&amp;"\Automotive\"&amp;T2_RDL_Index_t_2[[#This Row],[Mfr_Abbr]]&amp;"_"&amp;T2_RDL_Index_t_2[[#This Row],[IC_PN]]&amp;".xlsx","リファレンス一覧"),HYPERLINK(LEFT(CELL("filename",A700),FIND("[",CELL("filename",A700))-1)&amp;T2_RDL_Index_t_2[[#This Row],[Mfr_Abbr]]&amp;"_"&amp;T2_RDL_Index_t_2[[#This Row],[IC_PN]]&amp;".xlsx","リファレンス一覧"))</f>
        <v>リファレンス一覧</v>
      </c>
      <c r="F715" s="3" t="s">
        <v>1422</v>
      </c>
      <c r="G715" s="5" t="s">
        <v>585</v>
      </c>
      <c r="H715" s="14" t="s">
        <v>1851</v>
      </c>
      <c r="I715" s="3" t="s">
        <v>1852</v>
      </c>
      <c r="J715" s="14" t="s">
        <v>1921</v>
      </c>
    </row>
    <row r="716" spans="1:10" ht="13.8" x14ac:dyDescent="0.25">
      <c r="A716" s="6">
        <v>701</v>
      </c>
      <c r="B716" s="4" t="s">
        <v>628</v>
      </c>
      <c r="C716" s="3" t="s">
        <v>607</v>
      </c>
      <c r="D716" s="3" t="s">
        <v>2097</v>
      </c>
      <c r="E716" s="16" t="str">
        <f ca="1">IF(T2_RDL_Index_t_2[[#This Row],[AECQ_Focus]]="YES",HYPERLINK(LEFT(CELL("filename",A701),FIND("[",CELL("filename",A701))-1)&amp;"\Automotive\"&amp;T2_RDL_Index_t_2[[#This Row],[Mfr_Abbr]]&amp;"_"&amp;T2_RDL_Index_t_2[[#This Row],[IC_PN]]&amp;".xlsx","リファレンス一覧"),HYPERLINK(LEFT(CELL("filename",A701),FIND("[",CELL("filename",A701))-1)&amp;T2_RDL_Index_t_2[[#This Row],[Mfr_Abbr]]&amp;"_"&amp;T2_RDL_Index_t_2[[#This Row],[IC_PN]]&amp;".xlsx","リファレンス一覧"))</f>
        <v>リファレンス一覧</v>
      </c>
      <c r="F716" s="3" t="s">
        <v>2098</v>
      </c>
      <c r="G716" s="5" t="s">
        <v>585</v>
      </c>
      <c r="H716" s="14" t="s">
        <v>1851</v>
      </c>
      <c r="I716" s="3" t="s">
        <v>1852</v>
      </c>
      <c r="J716" s="14" t="s">
        <v>1921</v>
      </c>
    </row>
    <row r="717" spans="1:10" ht="13.8" x14ac:dyDescent="0.25">
      <c r="A717" s="2">
        <v>702</v>
      </c>
      <c r="B717" s="4" t="s">
        <v>628</v>
      </c>
      <c r="C717" s="3" t="s">
        <v>607</v>
      </c>
      <c r="D717" s="3" t="s">
        <v>291</v>
      </c>
      <c r="E717" s="16" t="str">
        <f ca="1">IF(T2_RDL_Index_t_2[[#This Row],[AECQ_Focus]]="YES",HYPERLINK(LEFT(CELL("filename",A702),FIND("[",CELL("filename",A702))-1)&amp;"\Automotive\"&amp;T2_RDL_Index_t_2[[#This Row],[Mfr_Abbr]]&amp;"_"&amp;T2_RDL_Index_t_2[[#This Row],[IC_PN]]&amp;".xlsx","リファレンス一覧"),HYPERLINK(LEFT(CELL("filename",A702),FIND("[",CELL("filename",A702))-1)&amp;T2_RDL_Index_t_2[[#This Row],[Mfr_Abbr]]&amp;"_"&amp;T2_RDL_Index_t_2[[#This Row],[IC_PN]]&amp;".xlsx","リファレンス一覧"))</f>
        <v>リファレンス一覧</v>
      </c>
      <c r="F717" s="3" t="s">
        <v>1423</v>
      </c>
      <c r="G717" s="5" t="s">
        <v>585</v>
      </c>
      <c r="H717" s="14" t="s">
        <v>1851</v>
      </c>
      <c r="I717" s="3" t="s">
        <v>1852</v>
      </c>
      <c r="J717" s="14" t="s">
        <v>1921</v>
      </c>
    </row>
    <row r="718" spans="1:10" ht="13.8" x14ac:dyDescent="0.25">
      <c r="A718" s="6">
        <v>703</v>
      </c>
      <c r="B718" s="4" t="s">
        <v>628</v>
      </c>
      <c r="C718" s="3" t="s">
        <v>607</v>
      </c>
      <c r="D718" s="3" t="s">
        <v>292</v>
      </c>
      <c r="E718" s="16" t="str">
        <f ca="1">IF(T2_RDL_Index_t_2[[#This Row],[AECQ_Focus]]="YES",HYPERLINK(LEFT(CELL("filename",A703),FIND("[",CELL("filename",A703))-1)&amp;"\Automotive\"&amp;T2_RDL_Index_t_2[[#This Row],[Mfr_Abbr]]&amp;"_"&amp;T2_RDL_Index_t_2[[#This Row],[IC_PN]]&amp;".xlsx","リファレンス一覧"),HYPERLINK(LEFT(CELL("filename",A703),FIND("[",CELL("filename",A703))-1)&amp;T2_RDL_Index_t_2[[#This Row],[Mfr_Abbr]]&amp;"_"&amp;T2_RDL_Index_t_2[[#This Row],[IC_PN]]&amp;".xlsx","リファレンス一覧"))</f>
        <v>リファレンス一覧</v>
      </c>
      <c r="F718" s="3" t="s">
        <v>1424</v>
      </c>
      <c r="G718" s="5" t="s">
        <v>585</v>
      </c>
      <c r="H718" s="14" t="s">
        <v>1851</v>
      </c>
      <c r="I718" s="3" t="s">
        <v>1852</v>
      </c>
      <c r="J718" s="14" t="s">
        <v>1921</v>
      </c>
    </row>
    <row r="719" spans="1:10" ht="13.8" x14ac:dyDescent="0.25">
      <c r="A719" s="2">
        <v>704</v>
      </c>
      <c r="B719" s="4" t="s">
        <v>628</v>
      </c>
      <c r="C719" s="3" t="s">
        <v>607</v>
      </c>
      <c r="D719" s="3" t="s">
        <v>293</v>
      </c>
      <c r="E719" s="16" t="str">
        <f ca="1">IF(T2_RDL_Index_t_2[[#This Row],[AECQ_Focus]]="YES",HYPERLINK(LEFT(CELL("filename",A704),FIND("[",CELL("filename",A704))-1)&amp;"\Automotive\"&amp;T2_RDL_Index_t_2[[#This Row],[Mfr_Abbr]]&amp;"_"&amp;T2_RDL_Index_t_2[[#This Row],[IC_PN]]&amp;".xlsx","リファレンス一覧"),HYPERLINK(LEFT(CELL("filename",A704),FIND("[",CELL("filename",A704))-1)&amp;T2_RDL_Index_t_2[[#This Row],[Mfr_Abbr]]&amp;"_"&amp;T2_RDL_Index_t_2[[#This Row],[IC_PN]]&amp;".xlsx","リファレンス一覧"))</f>
        <v>リファレンス一覧</v>
      </c>
      <c r="F719" s="3" t="s">
        <v>1425</v>
      </c>
      <c r="G719" s="5" t="s">
        <v>585</v>
      </c>
      <c r="H719" s="14" t="s">
        <v>1851</v>
      </c>
      <c r="I719" s="3" t="s">
        <v>1852</v>
      </c>
      <c r="J719" s="14" t="s">
        <v>1921</v>
      </c>
    </row>
    <row r="720" spans="1:10" ht="13.8" x14ac:dyDescent="0.25">
      <c r="A720" s="6">
        <v>705</v>
      </c>
      <c r="B720" s="4" t="s">
        <v>628</v>
      </c>
      <c r="C720" s="3" t="s">
        <v>607</v>
      </c>
      <c r="D720" s="3" t="s">
        <v>1760</v>
      </c>
      <c r="E720" s="16" t="str">
        <f ca="1">IF(T2_RDL_Index_t_2[[#This Row],[AECQ_Focus]]="YES",HYPERLINK(LEFT(CELL("filename",A705),FIND("[",CELL("filename",A705))-1)&amp;"\Automotive\"&amp;T2_RDL_Index_t_2[[#This Row],[Mfr_Abbr]]&amp;"_"&amp;T2_RDL_Index_t_2[[#This Row],[IC_PN]]&amp;".xlsx","リファレンス一覧"),HYPERLINK(LEFT(CELL("filename",A705),FIND("[",CELL("filename",A705))-1)&amp;T2_RDL_Index_t_2[[#This Row],[Mfr_Abbr]]&amp;"_"&amp;T2_RDL_Index_t_2[[#This Row],[IC_PN]]&amp;".xlsx","リファレンス一覧"))</f>
        <v>リファレンス一覧</v>
      </c>
      <c r="F720" s="3" t="s">
        <v>1761</v>
      </c>
      <c r="G720" s="5" t="s">
        <v>585</v>
      </c>
      <c r="H720" s="14" t="s">
        <v>1867</v>
      </c>
      <c r="I720" s="3" t="s">
        <v>1479</v>
      </c>
      <c r="J720" s="14" t="s">
        <v>1181</v>
      </c>
    </row>
    <row r="721" spans="1:10" ht="13.8" x14ac:dyDescent="0.25">
      <c r="A721" s="2">
        <v>706</v>
      </c>
      <c r="B721" s="4" t="s">
        <v>628</v>
      </c>
      <c r="C721" s="3" t="s">
        <v>607</v>
      </c>
      <c r="D721" s="3" t="s">
        <v>1890</v>
      </c>
      <c r="E721" s="16" t="str">
        <f ca="1">IF(T2_RDL_Index_t_2[[#This Row],[AECQ_Focus]]="YES",HYPERLINK(LEFT(CELL("filename",A706),FIND("[",CELL("filename",A706))-1)&amp;"\Automotive\"&amp;T2_RDL_Index_t_2[[#This Row],[Mfr_Abbr]]&amp;"_"&amp;T2_RDL_Index_t_2[[#This Row],[IC_PN]]&amp;".xlsx","リファレンス一覧"),HYPERLINK(LEFT(CELL("filename",A706),FIND("[",CELL("filename",A706))-1)&amp;T2_RDL_Index_t_2[[#This Row],[Mfr_Abbr]]&amp;"_"&amp;T2_RDL_Index_t_2[[#This Row],[IC_PN]]&amp;".xlsx","リファレンス一覧"))</f>
        <v>リファレンス一覧</v>
      </c>
      <c r="F721" s="3" t="s">
        <v>1891</v>
      </c>
      <c r="G721" s="5" t="s">
        <v>585</v>
      </c>
      <c r="H721" s="14" t="s">
        <v>1851</v>
      </c>
      <c r="I721" s="3" t="s">
        <v>993</v>
      </c>
      <c r="J721" s="14" t="s">
        <v>886</v>
      </c>
    </row>
    <row r="722" spans="1:10" ht="13.8" x14ac:dyDescent="0.25">
      <c r="A722" s="6">
        <v>707</v>
      </c>
      <c r="B722" s="4" t="s">
        <v>628</v>
      </c>
      <c r="C722" s="3" t="s">
        <v>607</v>
      </c>
      <c r="D722" s="3" t="s">
        <v>1762</v>
      </c>
      <c r="E722" s="16" t="str">
        <f ca="1">IF(T2_RDL_Index_t_2[[#This Row],[AECQ_Focus]]="YES",HYPERLINK(LEFT(CELL("filename",A707),FIND("[",CELL("filename",A707))-1)&amp;"\Automotive\"&amp;T2_RDL_Index_t_2[[#This Row],[Mfr_Abbr]]&amp;"_"&amp;T2_RDL_Index_t_2[[#This Row],[IC_PN]]&amp;".xlsx","リファレンス一覧"),HYPERLINK(LEFT(CELL("filename",A707),FIND("[",CELL("filename",A707))-1)&amp;T2_RDL_Index_t_2[[#This Row],[Mfr_Abbr]]&amp;"_"&amp;T2_RDL_Index_t_2[[#This Row],[IC_PN]]&amp;".xlsx","リファレンス一覧"))</f>
        <v>リファレンス一覧</v>
      </c>
      <c r="F722" s="3" t="s">
        <v>1763</v>
      </c>
      <c r="G722" s="5" t="s">
        <v>585</v>
      </c>
      <c r="H722" s="14" t="s">
        <v>1867</v>
      </c>
      <c r="I722" s="3" t="s">
        <v>1479</v>
      </c>
      <c r="J722" s="14" t="s">
        <v>1181</v>
      </c>
    </row>
    <row r="723" spans="1:10" ht="13.8" x14ac:dyDescent="0.25">
      <c r="A723" s="2">
        <v>708</v>
      </c>
      <c r="B723" s="4" t="s">
        <v>628</v>
      </c>
      <c r="C723" s="3" t="s">
        <v>607</v>
      </c>
      <c r="D723" s="3" t="s">
        <v>294</v>
      </c>
      <c r="E723" s="16" t="str">
        <f ca="1">IF(T2_RDL_Index_t_2[[#This Row],[AECQ_Focus]]="YES",HYPERLINK(LEFT(CELL("filename",A708),FIND("[",CELL("filename",A708))-1)&amp;"\Automotive\"&amp;T2_RDL_Index_t_2[[#This Row],[Mfr_Abbr]]&amp;"_"&amp;T2_RDL_Index_t_2[[#This Row],[IC_PN]]&amp;".xlsx","リファレンス一覧"),HYPERLINK(LEFT(CELL("filename",A708),FIND("[",CELL("filename",A708))-1)&amp;T2_RDL_Index_t_2[[#This Row],[Mfr_Abbr]]&amp;"_"&amp;T2_RDL_Index_t_2[[#This Row],[IC_PN]]&amp;".xlsx","リファレンス一覧"))</f>
        <v>リファレンス一覧</v>
      </c>
      <c r="F723" s="3" t="s">
        <v>1426</v>
      </c>
      <c r="G723" s="5" t="s">
        <v>585</v>
      </c>
      <c r="H723" s="14" t="s">
        <v>1855</v>
      </c>
      <c r="I723" s="3" t="s">
        <v>892</v>
      </c>
      <c r="J723" s="14" t="s">
        <v>1495</v>
      </c>
    </row>
    <row r="724" spans="1:10" ht="13.8" x14ac:dyDescent="0.25">
      <c r="A724" s="6">
        <v>709</v>
      </c>
      <c r="B724" s="4" t="s">
        <v>628</v>
      </c>
      <c r="C724" s="3" t="s">
        <v>607</v>
      </c>
      <c r="D724" s="3" t="s">
        <v>1702</v>
      </c>
      <c r="E724" s="16" t="str">
        <f ca="1">IF(T2_RDL_Index_t_2[[#This Row],[AECQ_Focus]]="YES",HYPERLINK(LEFT(CELL("filename",A709),FIND("[",CELL("filename",A709))-1)&amp;"\Automotive\"&amp;T2_RDL_Index_t_2[[#This Row],[Mfr_Abbr]]&amp;"_"&amp;T2_RDL_Index_t_2[[#This Row],[IC_PN]]&amp;".xlsx","リファレンス一覧"),HYPERLINK(LEFT(CELL("filename",A709),FIND("[",CELL("filename",A709))-1)&amp;T2_RDL_Index_t_2[[#This Row],[Mfr_Abbr]]&amp;"_"&amp;T2_RDL_Index_t_2[[#This Row],[IC_PN]]&amp;".xlsx","リファレンス一覧"))</f>
        <v>リファレンス一覧</v>
      </c>
      <c r="F724" s="3" t="s">
        <v>1703</v>
      </c>
      <c r="G724" s="5" t="s">
        <v>585</v>
      </c>
      <c r="H724" s="14" t="s">
        <v>1851</v>
      </c>
      <c r="I724" s="3" t="s">
        <v>1888</v>
      </c>
      <c r="J724" s="14" t="s">
        <v>1704</v>
      </c>
    </row>
    <row r="725" spans="1:10" ht="13.8" x14ac:dyDescent="0.25">
      <c r="A725" s="2">
        <v>710</v>
      </c>
      <c r="B725" s="4" t="s">
        <v>628</v>
      </c>
      <c r="C725" s="3" t="s">
        <v>607</v>
      </c>
      <c r="D725" s="3" t="s">
        <v>480</v>
      </c>
      <c r="E725" s="16" t="str">
        <f ca="1">IF(T2_RDL_Index_t_2[[#This Row],[AECQ_Focus]]="YES",HYPERLINK(LEFT(CELL("filename",A710),FIND("[",CELL("filename",A710))-1)&amp;"\Automotive\"&amp;T2_RDL_Index_t_2[[#This Row],[Mfr_Abbr]]&amp;"_"&amp;T2_RDL_Index_t_2[[#This Row],[IC_PN]]&amp;".xlsx","リファレンス一覧"),HYPERLINK(LEFT(CELL("filename",A710),FIND("[",CELL("filename",A710))-1)&amp;T2_RDL_Index_t_2[[#This Row],[Mfr_Abbr]]&amp;"_"&amp;T2_RDL_Index_t_2[[#This Row],[IC_PN]]&amp;".xlsx","リファレンス一覧"))</f>
        <v>リファレンス一覧</v>
      </c>
      <c r="F725" s="3" t="s">
        <v>1427</v>
      </c>
      <c r="G725" s="5" t="s">
        <v>585</v>
      </c>
      <c r="H725" s="14" t="s">
        <v>1851</v>
      </c>
      <c r="I725" s="3" t="s">
        <v>1852</v>
      </c>
      <c r="J725" s="14" t="s">
        <v>910</v>
      </c>
    </row>
    <row r="726" spans="1:10" ht="13.8" x14ac:dyDescent="0.25">
      <c r="A726" s="6">
        <v>711</v>
      </c>
      <c r="B726" s="4" t="s">
        <v>628</v>
      </c>
      <c r="C726" s="3" t="s">
        <v>607</v>
      </c>
      <c r="D726" s="3" t="s">
        <v>301</v>
      </c>
      <c r="E726" s="16" t="str">
        <f ca="1">IF(T2_RDL_Index_t_2[[#This Row],[AECQ_Focus]]="YES",HYPERLINK(LEFT(CELL("filename",A711),FIND("[",CELL("filename",A711))-1)&amp;"\Automotive\"&amp;T2_RDL_Index_t_2[[#This Row],[Mfr_Abbr]]&amp;"_"&amp;T2_RDL_Index_t_2[[#This Row],[IC_PN]]&amp;".xlsx","リファレンス一覧"),HYPERLINK(LEFT(CELL("filename",A711),FIND("[",CELL("filename",A711))-1)&amp;T2_RDL_Index_t_2[[#This Row],[Mfr_Abbr]]&amp;"_"&amp;T2_RDL_Index_t_2[[#This Row],[IC_PN]]&amp;".xlsx","リファレンス一覧"))</f>
        <v>リファレンス一覧</v>
      </c>
      <c r="F726" s="3" t="s">
        <v>1662</v>
      </c>
      <c r="G726" s="5" t="s">
        <v>585</v>
      </c>
      <c r="H726" s="14" t="s">
        <v>1662</v>
      </c>
      <c r="I726" s="3" t="s">
        <v>1662</v>
      </c>
      <c r="J726" s="14" t="s">
        <v>1662</v>
      </c>
    </row>
    <row r="727" spans="1:10" ht="13.8" x14ac:dyDescent="0.25">
      <c r="A727" s="2">
        <v>712</v>
      </c>
      <c r="B727" s="4" t="s">
        <v>628</v>
      </c>
      <c r="C727" s="3" t="s">
        <v>607</v>
      </c>
      <c r="D727" s="3" t="s">
        <v>635</v>
      </c>
      <c r="E727" s="16" t="str">
        <f ca="1">IF(T2_RDL_Index_t_2[[#This Row],[AECQ_Focus]]="YES",HYPERLINK(LEFT(CELL("filename",A712),FIND("[",CELL("filename",A712))-1)&amp;"\Automotive\"&amp;T2_RDL_Index_t_2[[#This Row],[Mfr_Abbr]]&amp;"_"&amp;T2_RDL_Index_t_2[[#This Row],[IC_PN]]&amp;".xlsx","リファレンス一覧"),HYPERLINK(LEFT(CELL("filename",A712),FIND("[",CELL("filename",A712))-1)&amp;T2_RDL_Index_t_2[[#This Row],[Mfr_Abbr]]&amp;"_"&amp;T2_RDL_Index_t_2[[#This Row],[IC_PN]]&amp;".xlsx","リファレンス一覧"))</f>
        <v>リファレンス一覧</v>
      </c>
      <c r="F727" s="3" t="s">
        <v>1428</v>
      </c>
      <c r="G727" s="5" t="s">
        <v>585</v>
      </c>
      <c r="H727" s="14" t="s">
        <v>1851</v>
      </c>
      <c r="I727" s="3" t="s">
        <v>958</v>
      </c>
      <c r="J727" s="14" t="s">
        <v>1429</v>
      </c>
    </row>
    <row r="728" spans="1:10" ht="13.8" x14ac:dyDescent="0.25">
      <c r="A728" s="6">
        <v>713</v>
      </c>
      <c r="B728" s="4" t="s">
        <v>628</v>
      </c>
      <c r="C728" s="3" t="s">
        <v>607</v>
      </c>
      <c r="D728" s="3" t="s">
        <v>302</v>
      </c>
      <c r="E728" s="16" t="str">
        <f ca="1">IF(T2_RDL_Index_t_2[[#This Row],[AECQ_Focus]]="YES",HYPERLINK(LEFT(CELL("filename",A713),FIND("[",CELL("filename",A713))-1)&amp;"\Automotive\"&amp;T2_RDL_Index_t_2[[#This Row],[Mfr_Abbr]]&amp;"_"&amp;T2_RDL_Index_t_2[[#This Row],[IC_PN]]&amp;".xlsx","リファレンス一覧"),HYPERLINK(LEFT(CELL("filename",A713),FIND("[",CELL("filename",A713))-1)&amp;T2_RDL_Index_t_2[[#This Row],[Mfr_Abbr]]&amp;"_"&amp;T2_RDL_Index_t_2[[#This Row],[IC_PN]]&amp;".xlsx","リファレンス一覧"))</f>
        <v>リファレンス一覧</v>
      </c>
      <c r="F728" s="3" t="s">
        <v>1430</v>
      </c>
      <c r="G728" s="5" t="s">
        <v>585</v>
      </c>
      <c r="H728" s="14" t="s">
        <v>1851</v>
      </c>
      <c r="I728" s="3" t="s">
        <v>1852</v>
      </c>
      <c r="J728" s="14" t="s">
        <v>1921</v>
      </c>
    </row>
    <row r="729" spans="1:10" ht="13.8" x14ac:dyDescent="0.25">
      <c r="A729" s="2">
        <v>714</v>
      </c>
      <c r="B729" s="4" t="s">
        <v>628</v>
      </c>
      <c r="C729" s="3" t="s">
        <v>607</v>
      </c>
      <c r="D729" s="3" t="s">
        <v>303</v>
      </c>
      <c r="E729" s="16" t="str">
        <f ca="1">IF(T2_RDL_Index_t_2[[#This Row],[AECQ_Focus]]="YES",HYPERLINK(LEFT(CELL("filename",A714),FIND("[",CELL("filename",A714))-1)&amp;"\Automotive\"&amp;T2_RDL_Index_t_2[[#This Row],[Mfr_Abbr]]&amp;"_"&amp;T2_RDL_Index_t_2[[#This Row],[IC_PN]]&amp;".xlsx","リファレンス一覧"),HYPERLINK(LEFT(CELL("filename",A714),FIND("[",CELL("filename",A714))-1)&amp;T2_RDL_Index_t_2[[#This Row],[Mfr_Abbr]]&amp;"_"&amp;T2_RDL_Index_t_2[[#This Row],[IC_PN]]&amp;".xlsx","リファレンス一覧"))</f>
        <v>リファレンス一覧</v>
      </c>
      <c r="F729" s="3" t="s">
        <v>1431</v>
      </c>
      <c r="G729" s="5" t="s">
        <v>585</v>
      </c>
      <c r="H729" s="14" t="s">
        <v>1851</v>
      </c>
      <c r="I729" s="3" t="s">
        <v>1852</v>
      </c>
      <c r="J729" s="14" t="s">
        <v>1921</v>
      </c>
    </row>
    <row r="730" spans="1:10" ht="13.8" x14ac:dyDescent="0.25">
      <c r="A730" s="6">
        <v>715</v>
      </c>
      <c r="B730" s="4" t="s">
        <v>628</v>
      </c>
      <c r="C730" s="3" t="s">
        <v>607</v>
      </c>
      <c r="D730" s="3" t="s">
        <v>304</v>
      </c>
      <c r="E730" s="16" t="str">
        <f ca="1">IF(T2_RDL_Index_t_2[[#This Row],[AECQ_Focus]]="YES",HYPERLINK(LEFT(CELL("filename",A715),FIND("[",CELL("filename",A715))-1)&amp;"\Automotive\"&amp;T2_RDL_Index_t_2[[#This Row],[Mfr_Abbr]]&amp;"_"&amp;T2_RDL_Index_t_2[[#This Row],[IC_PN]]&amp;".xlsx","リファレンス一覧"),HYPERLINK(LEFT(CELL("filename",A715),FIND("[",CELL("filename",A715))-1)&amp;T2_RDL_Index_t_2[[#This Row],[Mfr_Abbr]]&amp;"_"&amp;T2_RDL_Index_t_2[[#This Row],[IC_PN]]&amp;".xlsx","リファレンス一覧"))</f>
        <v>リファレンス一覧</v>
      </c>
      <c r="F730" s="3" t="s">
        <v>1662</v>
      </c>
      <c r="G730" s="5" t="s">
        <v>585</v>
      </c>
      <c r="H730" s="14" t="s">
        <v>1662</v>
      </c>
      <c r="I730" s="3" t="s">
        <v>1662</v>
      </c>
      <c r="J730" s="14" t="s">
        <v>1662</v>
      </c>
    </row>
    <row r="731" spans="1:10" ht="13.8" x14ac:dyDescent="0.25">
      <c r="A731" s="2">
        <v>716</v>
      </c>
      <c r="B731" s="4" t="s">
        <v>628</v>
      </c>
      <c r="C731" s="3" t="s">
        <v>607</v>
      </c>
      <c r="D731" s="3" t="s">
        <v>2248</v>
      </c>
      <c r="E731" s="16" t="str">
        <f ca="1">IF(T2_RDL_Index_t_2[[#This Row],[AECQ_Focus]]="YES",HYPERLINK(LEFT(CELL("filename",A716),FIND("[",CELL("filename",A716))-1)&amp;"\Automotive\"&amp;T2_RDL_Index_t_2[[#This Row],[Mfr_Abbr]]&amp;"_"&amp;T2_RDL_Index_t_2[[#This Row],[IC_PN]]&amp;".xlsx","リファレンス一覧"),HYPERLINK(LEFT(CELL("filename",A716),FIND("[",CELL("filename",A716))-1)&amp;T2_RDL_Index_t_2[[#This Row],[Mfr_Abbr]]&amp;"_"&amp;T2_RDL_Index_t_2[[#This Row],[IC_PN]]&amp;".xlsx","リファレンス一覧"))</f>
        <v>リファレンス一覧</v>
      </c>
      <c r="F731" s="3" t="s">
        <v>1558</v>
      </c>
      <c r="G731" s="5" t="s">
        <v>585</v>
      </c>
      <c r="H731" s="14" t="s">
        <v>1851</v>
      </c>
      <c r="I731" s="3" t="s">
        <v>1884</v>
      </c>
      <c r="J731" s="14" t="s">
        <v>2249</v>
      </c>
    </row>
    <row r="732" spans="1:10" ht="13.8" x14ac:dyDescent="0.25">
      <c r="A732" s="6">
        <v>717</v>
      </c>
      <c r="B732" s="4" t="s">
        <v>628</v>
      </c>
      <c r="C732" s="3" t="s">
        <v>607</v>
      </c>
      <c r="D732" s="3" t="s">
        <v>305</v>
      </c>
      <c r="E732" s="16" t="str">
        <f ca="1">IF(T2_RDL_Index_t_2[[#This Row],[AECQ_Focus]]="YES",HYPERLINK(LEFT(CELL("filename",A717),FIND("[",CELL("filename",A717))-1)&amp;"\Automotive\"&amp;T2_RDL_Index_t_2[[#This Row],[Mfr_Abbr]]&amp;"_"&amp;T2_RDL_Index_t_2[[#This Row],[IC_PN]]&amp;".xlsx","リファレンス一覧"),HYPERLINK(LEFT(CELL("filename",A717),FIND("[",CELL("filename",A717))-1)&amp;T2_RDL_Index_t_2[[#This Row],[Mfr_Abbr]]&amp;"_"&amp;T2_RDL_Index_t_2[[#This Row],[IC_PN]]&amp;".xlsx","リファレンス一覧"))</f>
        <v>リファレンス一覧</v>
      </c>
      <c r="F732" s="3" t="s">
        <v>1662</v>
      </c>
      <c r="G732" s="5" t="s">
        <v>585</v>
      </c>
      <c r="H732" s="14" t="s">
        <v>1662</v>
      </c>
      <c r="I732" s="3" t="s">
        <v>1662</v>
      </c>
      <c r="J732" s="14" t="s">
        <v>1662</v>
      </c>
    </row>
    <row r="733" spans="1:10" ht="13.8" x14ac:dyDescent="0.25">
      <c r="A733" s="2">
        <v>718</v>
      </c>
      <c r="B733" s="4" t="s">
        <v>628</v>
      </c>
      <c r="C733" s="3" t="s">
        <v>607</v>
      </c>
      <c r="D733" s="3" t="s">
        <v>306</v>
      </c>
      <c r="E733" s="16" t="str">
        <f ca="1">IF(T2_RDL_Index_t_2[[#This Row],[AECQ_Focus]]="YES",HYPERLINK(LEFT(CELL("filename",A718),FIND("[",CELL("filename",A718))-1)&amp;"\Automotive\"&amp;T2_RDL_Index_t_2[[#This Row],[Mfr_Abbr]]&amp;"_"&amp;T2_RDL_Index_t_2[[#This Row],[IC_PN]]&amp;".xlsx","リファレンス一覧"),HYPERLINK(LEFT(CELL("filename",A718),FIND("[",CELL("filename",A718))-1)&amp;T2_RDL_Index_t_2[[#This Row],[Mfr_Abbr]]&amp;"_"&amp;T2_RDL_Index_t_2[[#This Row],[IC_PN]]&amp;".xlsx","リファレンス一覧"))</f>
        <v>リファレンス一覧</v>
      </c>
      <c r="F733" s="3" t="s">
        <v>1662</v>
      </c>
      <c r="G733" s="5" t="s">
        <v>585</v>
      </c>
      <c r="H733" s="14" t="s">
        <v>1662</v>
      </c>
      <c r="I733" s="3" t="s">
        <v>1662</v>
      </c>
      <c r="J733" s="14" t="s">
        <v>1662</v>
      </c>
    </row>
    <row r="734" spans="1:10" ht="13.8" x14ac:dyDescent="0.25">
      <c r="A734" s="6">
        <v>719</v>
      </c>
      <c r="B734" s="4" t="s">
        <v>628</v>
      </c>
      <c r="C734" s="3" t="s">
        <v>607</v>
      </c>
      <c r="D734" s="3" t="s">
        <v>307</v>
      </c>
      <c r="E734" s="16" t="str">
        <f ca="1">IF(T2_RDL_Index_t_2[[#This Row],[AECQ_Focus]]="YES",HYPERLINK(LEFT(CELL("filename",A719),FIND("[",CELL("filename",A719))-1)&amp;"\Automotive\"&amp;T2_RDL_Index_t_2[[#This Row],[Mfr_Abbr]]&amp;"_"&amp;T2_RDL_Index_t_2[[#This Row],[IC_PN]]&amp;".xlsx","リファレンス一覧"),HYPERLINK(LEFT(CELL("filename",A719),FIND("[",CELL("filename",A719))-1)&amp;T2_RDL_Index_t_2[[#This Row],[Mfr_Abbr]]&amp;"_"&amp;T2_RDL_Index_t_2[[#This Row],[IC_PN]]&amp;".xlsx","リファレンス一覧"))</f>
        <v>リファレンス一覧</v>
      </c>
      <c r="F734" s="3" t="s">
        <v>1662</v>
      </c>
      <c r="G734" s="5" t="s">
        <v>585</v>
      </c>
      <c r="H734" s="14" t="s">
        <v>1662</v>
      </c>
      <c r="I734" s="3" t="s">
        <v>1662</v>
      </c>
      <c r="J734" s="14" t="s">
        <v>1662</v>
      </c>
    </row>
    <row r="735" spans="1:10" ht="13.8" x14ac:dyDescent="0.25">
      <c r="A735" s="2">
        <v>720</v>
      </c>
      <c r="B735" s="4" t="s">
        <v>628</v>
      </c>
      <c r="C735" s="3" t="s">
        <v>607</v>
      </c>
      <c r="D735" s="3" t="s">
        <v>1892</v>
      </c>
      <c r="E735" s="16" t="str">
        <f ca="1">IF(T2_RDL_Index_t_2[[#This Row],[AECQ_Focus]]="YES",HYPERLINK(LEFT(CELL("filename",A720),FIND("[",CELL("filename",A720))-1)&amp;"\Automotive\"&amp;T2_RDL_Index_t_2[[#This Row],[Mfr_Abbr]]&amp;"_"&amp;T2_RDL_Index_t_2[[#This Row],[IC_PN]]&amp;".xlsx","リファレンス一覧"),HYPERLINK(LEFT(CELL("filename",A720),FIND("[",CELL("filename",A720))-1)&amp;T2_RDL_Index_t_2[[#This Row],[Mfr_Abbr]]&amp;"_"&amp;T2_RDL_Index_t_2[[#This Row],[IC_PN]]&amp;".xlsx","リファレンス一覧"))</f>
        <v>リファレンス一覧</v>
      </c>
      <c r="F735" s="3" t="s">
        <v>1893</v>
      </c>
      <c r="G735" s="5" t="s">
        <v>585</v>
      </c>
      <c r="H735" s="14" t="s">
        <v>1851</v>
      </c>
      <c r="I735" s="3" t="s">
        <v>1889</v>
      </c>
      <c r="J735" s="14" t="s">
        <v>1794</v>
      </c>
    </row>
    <row r="736" spans="1:10" ht="13.8" x14ac:dyDescent="0.25">
      <c r="A736" s="6">
        <v>721</v>
      </c>
      <c r="B736" s="4" t="s">
        <v>628</v>
      </c>
      <c r="C736" s="3" t="s">
        <v>607</v>
      </c>
      <c r="D736" s="3" t="s">
        <v>295</v>
      </c>
      <c r="E736" s="16" t="str">
        <f ca="1">IF(T2_RDL_Index_t_2[[#This Row],[AECQ_Focus]]="YES",HYPERLINK(LEFT(CELL("filename",A721),FIND("[",CELL("filename",A721))-1)&amp;"\Automotive\"&amp;T2_RDL_Index_t_2[[#This Row],[Mfr_Abbr]]&amp;"_"&amp;T2_RDL_Index_t_2[[#This Row],[IC_PN]]&amp;".xlsx","リファレンス一覧"),HYPERLINK(LEFT(CELL("filename",A721),FIND("[",CELL("filename",A721))-1)&amp;T2_RDL_Index_t_2[[#This Row],[Mfr_Abbr]]&amp;"_"&amp;T2_RDL_Index_t_2[[#This Row],[IC_PN]]&amp;".xlsx","リファレンス一覧"))</f>
        <v>リファレンス一覧</v>
      </c>
      <c r="F736" s="3" t="s">
        <v>1662</v>
      </c>
      <c r="G736" s="5" t="s">
        <v>585</v>
      </c>
      <c r="H736" s="14" t="s">
        <v>1662</v>
      </c>
      <c r="I736" s="3" t="s">
        <v>1662</v>
      </c>
      <c r="J736" s="14" t="s">
        <v>1662</v>
      </c>
    </row>
    <row r="737" spans="1:10" ht="13.8" x14ac:dyDescent="0.25">
      <c r="A737" s="2">
        <v>722</v>
      </c>
      <c r="B737" s="4" t="s">
        <v>628</v>
      </c>
      <c r="C737" s="3" t="s">
        <v>607</v>
      </c>
      <c r="D737" s="3" t="s">
        <v>308</v>
      </c>
      <c r="E737" s="16" t="str">
        <f ca="1">IF(T2_RDL_Index_t_2[[#This Row],[AECQ_Focus]]="YES",HYPERLINK(LEFT(CELL("filename",A722),FIND("[",CELL("filename",A722))-1)&amp;"\Automotive\"&amp;T2_RDL_Index_t_2[[#This Row],[Mfr_Abbr]]&amp;"_"&amp;T2_RDL_Index_t_2[[#This Row],[IC_PN]]&amp;".xlsx","リファレンス一覧"),HYPERLINK(LEFT(CELL("filename",A722),FIND("[",CELL("filename",A722))-1)&amp;T2_RDL_Index_t_2[[#This Row],[Mfr_Abbr]]&amp;"_"&amp;T2_RDL_Index_t_2[[#This Row],[IC_PN]]&amp;".xlsx","リファレンス一覧"))</f>
        <v>リファレンス一覧</v>
      </c>
      <c r="F737" s="3" t="s">
        <v>1432</v>
      </c>
      <c r="G737" s="5" t="s">
        <v>585</v>
      </c>
      <c r="H737" s="14" t="s">
        <v>1851</v>
      </c>
      <c r="I737" s="3" t="s">
        <v>1852</v>
      </c>
      <c r="J737" s="14" t="s">
        <v>1921</v>
      </c>
    </row>
    <row r="738" spans="1:10" ht="13.8" x14ac:dyDescent="0.25">
      <c r="A738" s="6">
        <v>723</v>
      </c>
      <c r="B738" s="4" t="s">
        <v>628</v>
      </c>
      <c r="C738" s="3" t="s">
        <v>607</v>
      </c>
      <c r="D738" s="3" t="s">
        <v>309</v>
      </c>
      <c r="E738" s="16" t="str">
        <f ca="1">IF(T2_RDL_Index_t_2[[#This Row],[AECQ_Focus]]="YES",HYPERLINK(LEFT(CELL("filename",A723),FIND("[",CELL("filename",A723))-1)&amp;"\Automotive\"&amp;T2_RDL_Index_t_2[[#This Row],[Mfr_Abbr]]&amp;"_"&amp;T2_RDL_Index_t_2[[#This Row],[IC_PN]]&amp;".xlsx","リファレンス一覧"),HYPERLINK(LEFT(CELL("filename",A723),FIND("[",CELL("filename",A723))-1)&amp;T2_RDL_Index_t_2[[#This Row],[Mfr_Abbr]]&amp;"_"&amp;T2_RDL_Index_t_2[[#This Row],[IC_PN]]&amp;".xlsx","リファレンス一覧"))</f>
        <v>リファレンス一覧</v>
      </c>
      <c r="F738" s="3" t="s">
        <v>1968</v>
      </c>
      <c r="G738" s="5" t="s">
        <v>585</v>
      </c>
      <c r="H738" s="14" t="s">
        <v>1851</v>
      </c>
      <c r="I738" s="3" t="s">
        <v>1852</v>
      </c>
      <c r="J738" s="14" t="s">
        <v>1921</v>
      </c>
    </row>
    <row r="739" spans="1:10" ht="13.8" x14ac:dyDescent="0.25">
      <c r="A739" s="2">
        <v>724</v>
      </c>
      <c r="B739" s="4" t="s">
        <v>628</v>
      </c>
      <c r="C739" s="3" t="s">
        <v>607</v>
      </c>
      <c r="D739" s="3" t="s">
        <v>310</v>
      </c>
      <c r="E739" s="16" t="str">
        <f ca="1">IF(T2_RDL_Index_t_2[[#This Row],[AECQ_Focus]]="YES",HYPERLINK(LEFT(CELL("filename",A724),FIND("[",CELL("filename",A724))-1)&amp;"\Automotive\"&amp;T2_RDL_Index_t_2[[#This Row],[Mfr_Abbr]]&amp;"_"&amp;T2_RDL_Index_t_2[[#This Row],[IC_PN]]&amp;".xlsx","リファレンス一覧"),HYPERLINK(LEFT(CELL("filename",A724),FIND("[",CELL("filename",A724))-1)&amp;T2_RDL_Index_t_2[[#This Row],[Mfr_Abbr]]&amp;"_"&amp;T2_RDL_Index_t_2[[#This Row],[IC_PN]]&amp;".xlsx","リファレンス一覧"))</f>
        <v>リファレンス一覧</v>
      </c>
      <c r="F739" s="3" t="s">
        <v>1969</v>
      </c>
      <c r="G739" s="5" t="s">
        <v>585</v>
      </c>
      <c r="H739" s="14" t="s">
        <v>1851</v>
      </c>
      <c r="I739" s="3" t="s">
        <v>1852</v>
      </c>
      <c r="J739" s="14" t="s">
        <v>1921</v>
      </c>
    </row>
    <row r="740" spans="1:10" ht="13.8" x14ac:dyDescent="0.25">
      <c r="A740" s="6">
        <v>725</v>
      </c>
      <c r="B740" s="4" t="s">
        <v>628</v>
      </c>
      <c r="C740" s="3" t="s">
        <v>607</v>
      </c>
      <c r="D740" s="3" t="s">
        <v>385</v>
      </c>
      <c r="E740" s="16" t="str">
        <f ca="1">IF(T2_RDL_Index_t_2[[#This Row],[AECQ_Focus]]="YES",HYPERLINK(LEFT(CELL("filename",A725),FIND("[",CELL("filename",A725))-1)&amp;"\Automotive\"&amp;T2_RDL_Index_t_2[[#This Row],[Mfr_Abbr]]&amp;"_"&amp;T2_RDL_Index_t_2[[#This Row],[IC_PN]]&amp;".xlsx","リファレンス一覧"),HYPERLINK(LEFT(CELL("filename",A725),FIND("[",CELL("filename",A725))-1)&amp;T2_RDL_Index_t_2[[#This Row],[Mfr_Abbr]]&amp;"_"&amp;T2_RDL_Index_t_2[[#This Row],[IC_PN]]&amp;".xlsx","リファレンス一覧"))</f>
        <v>リファレンス一覧</v>
      </c>
      <c r="F740" s="3" t="s">
        <v>1433</v>
      </c>
      <c r="G740" s="5" t="s">
        <v>585</v>
      </c>
      <c r="H740" s="14" t="s">
        <v>1851</v>
      </c>
      <c r="I740" s="3" t="s">
        <v>1852</v>
      </c>
      <c r="J740" s="14" t="s">
        <v>1921</v>
      </c>
    </row>
    <row r="741" spans="1:10" ht="13.8" x14ac:dyDescent="0.25">
      <c r="A741" s="2">
        <v>726</v>
      </c>
      <c r="B741" s="4" t="s">
        <v>628</v>
      </c>
      <c r="C741" s="3" t="s">
        <v>607</v>
      </c>
      <c r="D741" s="3" t="s">
        <v>879</v>
      </c>
      <c r="E741" s="16" t="str">
        <f ca="1">IF(T2_RDL_Index_t_2[[#This Row],[AECQ_Focus]]="YES",HYPERLINK(LEFT(CELL("filename",A726),FIND("[",CELL("filename",A726))-1)&amp;"\Automotive\"&amp;T2_RDL_Index_t_2[[#This Row],[Mfr_Abbr]]&amp;"_"&amp;T2_RDL_Index_t_2[[#This Row],[IC_PN]]&amp;".xlsx","リファレンス一覧"),HYPERLINK(LEFT(CELL("filename",A726),FIND("[",CELL("filename",A726))-1)&amp;T2_RDL_Index_t_2[[#This Row],[Mfr_Abbr]]&amp;"_"&amp;T2_RDL_Index_t_2[[#This Row],[IC_PN]]&amp;".xlsx","リファレンス一覧"))</f>
        <v>リファレンス一覧</v>
      </c>
      <c r="F741" s="3" t="s">
        <v>1434</v>
      </c>
      <c r="G741" s="5" t="s">
        <v>585</v>
      </c>
      <c r="H741" s="14" t="s">
        <v>894</v>
      </c>
      <c r="I741" s="3" t="s">
        <v>901</v>
      </c>
      <c r="J741" s="14" t="s">
        <v>1662</v>
      </c>
    </row>
    <row r="742" spans="1:10" ht="13.8" x14ac:dyDescent="0.25">
      <c r="A742" s="6">
        <v>727</v>
      </c>
      <c r="B742" s="4" t="s">
        <v>628</v>
      </c>
      <c r="C742" s="3" t="s">
        <v>607</v>
      </c>
      <c r="D742" s="3" t="s">
        <v>2250</v>
      </c>
      <c r="E742" s="16" t="str">
        <f ca="1">IF(T2_RDL_Index_t_2[[#This Row],[AECQ_Focus]]="YES",HYPERLINK(LEFT(CELL("filename",A727),FIND("[",CELL("filename",A727))-1)&amp;"\Automotive\"&amp;T2_RDL_Index_t_2[[#This Row],[Mfr_Abbr]]&amp;"_"&amp;T2_RDL_Index_t_2[[#This Row],[IC_PN]]&amp;".xlsx","リファレンス一覧"),HYPERLINK(LEFT(CELL("filename",A727),FIND("[",CELL("filename",A727))-1)&amp;T2_RDL_Index_t_2[[#This Row],[Mfr_Abbr]]&amp;"_"&amp;T2_RDL_Index_t_2[[#This Row],[IC_PN]]&amp;".xlsx","リファレンス一覧"))</f>
        <v>リファレンス一覧</v>
      </c>
      <c r="F742" s="3" t="s">
        <v>2251</v>
      </c>
      <c r="G742" s="5" t="s">
        <v>585</v>
      </c>
      <c r="H742" s="14" t="s">
        <v>1851</v>
      </c>
      <c r="I742" s="3" t="s">
        <v>1852</v>
      </c>
      <c r="J742" s="14" t="s">
        <v>1921</v>
      </c>
    </row>
    <row r="743" spans="1:10" ht="13.8" x14ac:dyDescent="0.25">
      <c r="A743" s="2">
        <v>728</v>
      </c>
      <c r="B743" s="4" t="s">
        <v>628</v>
      </c>
      <c r="C743" s="3" t="s">
        <v>607</v>
      </c>
      <c r="D743" s="3" t="s">
        <v>311</v>
      </c>
      <c r="E743" s="16" t="str">
        <f ca="1">IF(T2_RDL_Index_t_2[[#This Row],[AECQ_Focus]]="YES",HYPERLINK(LEFT(CELL("filename",A728),FIND("[",CELL("filename",A728))-1)&amp;"\Automotive\"&amp;T2_RDL_Index_t_2[[#This Row],[Mfr_Abbr]]&amp;"_"&amp;T2_RDL_Index_t_2[[#This Row],[IC_PN]]&amp;".xlsx","リファレンス一覧"),HYPERLINK(LEFT(CELL("filename",A728),FIND("[",CELL("filename",A728))-1)&amp;T2_RDL_Index_t_2[[#This Row],[Mfr_Abbr]]&amp;"_"&amp;T2_RDL_Index_t_2[[#This Row],[IC_PN]]&amp;".xlsx","リファレンス一覧"))</f>
        <v>リファレンス一覧</v>
      </c>
      <c r="F743" s="3" t="s">
        <v>1435</v>
      </c>
      <c r="G743" s="5" t="s">
        <v>585</v>
      </c>
      <c r="H743" s="14" t="s">
        <v>1851</v>
      </c>
      <c r="I743" s="3" t="s">
        <v>1852</v>
      </c>
      <c r="J743" s="14" t="s">
        <v>1011</v>
      </c>
    </row>
    <row r="744" spans="1:10" ht="13.8" x14ac:dyDescent="0.25">
      <c r="A744" s="6">
        <v>729</v>
      </c>
      <c r="B744" s="4" t="s">
        <v>628</v>
      </c>
      <c r="C744" s="3" t="s">
        <v>607</v>
      </c>
      <c r="D744" s="3" t="s">
        <v>312</v>
      </c>
      <c r="E744" s="16" t="str">
        <f ca="1">IF(T2_RDL_Index_t_2[[#This Row],[AECQ_Focus]]="YES",HYPERLINK(LEFT(CELL("filename",A729),FIND("[",CELL("filename",A729))-1)&amp;"\Automotive\"&amp;T2_RDL_Index_t_2[[#This Row],[Mfr_Abbr]]&amp;"_"&amp;T2_RDL_Index_t_2[[#This Row],[IC_PN]]&amp;".xlsx","リファレンス一覧"),HYPERLINK(LEFT(CELL("filename",A729),FIND("[",CELL("filename",A729))-1)&amp;T2_RDL_Index_t_2[[#This Row],[Mfr_Abbr]]&amp;"_"&amp;T2_RDL_Index_t_2[[#This Row],[IC_PN]]&amp;".xlsx","リファレンス一覧"))</f>
        <v>リファレンス一覧</v>
      </c>
      <c r="F744" s="3" t="s">
        <v>1970</v>
      </c>
      <c r="G744" s="5" t="s">
        <v>585</v>
      </c>
      <c r="H744" s="14" t="s">
        <v>1851</v>
      </c>
      <c r="I744" s="3" t="s">
        <v>1852</v>
      </c>
      <c r="J744" s="14" t="s">
        <v>1921</v>
      </c>
    </row>
    <row r="745" spans="1:10" ht="13.8" x14ac:dyDescent="0.25">
      <c r="A745" s="2">
        <v>730</v>
      </c>
      <c r="B745" s="4" t="s">
        <v>628</v>
      </c>
      <c r="C745" s="3" t="s">
        <v>607</v>
      </c>
      <c r="D745" s="3" t="s">
        <v>1971</v>
      </c>
      <c r="E745" s="16" t="str">
        <f ca="1">IF(T2_RDL_Index_t_2[[#This Row],[AECQ_Focus]]="YES",HYPERLINK(LEFT(CELL("filename",A730),FIND("[",CELL("filename",A730))-1)&amp;"\Automotive\"&amp;T2_RDL_Index_t_2[[#This Row],[Mfr_Abbr]]&amp;"_"&amp;T2_RDL_Index_t_2[[#This Row],[IC_PN]]&amp;".xlsx","リファレンス一覧"),HYPERLINK(LEFT(CELL("filename",A730),FIND("[",CELL("filename",A730))-1)&amp;T2_RDL_Index_t_2[[#This Row],[Mfr_Abbr]]&amp;"_"&amp;T2_RDL_Index_t_2[[#This Row],[IC_PN]]&amp;".xlsx","リファレンス一覧"))</f>
        <v>リファレンス一覧</v>
      </c>
      <c r="F745" s="3" t="s">
        <v>1972</v>
      </c>
      <c r="G745" s="5" t="s">
        <v>585</v>
      </c>
      <c r="H745" s="14" t="s">
        <v>1851</v>
      </c>
      <c r="I745" s="3" t="s">
        <v>1852</v>
      </c>
      <c r="J745" s="14" t="s">
        <v>1921</v>
      </c>
    </row>
    <row r="746" spans="1:10" ht="13.8" x14ac:dyDescent="0.25">
      <c r="A746" s="6">
        <v>731</v>
      </c>
      <c r="B746" s="4" t="s">
        <v>628</v>
      </c>
      <c r="C746" s="3" t="s">
        <v>607</v>
      </c>
      <c r="D746" s="3" t="s">
        <v>296</v>
      </c>
      <c r="E746" s="16" t="str">
        <f ca="1">IF(T2_RDL_Index_t_2[[#This Row],[AECQ_Focus]]="YES",HYPERLINK(LEFT(CELL("filename",A731),FIND("[",CELL("filename",A731))-1)&amp;"\Automotive\"&amp;T2_RDL_Index_t_2[[#This Row],[Mfr_Abbr]]&amp;"_"&amp;T2_RDL_Index_t_2[[#This Row],[IC_PN]]&amp;".xlsx","リファレンス一覧"),HYPERLINK(LEFT(CELL("filename",A731),FIND("[",CELL("filename",A731))-1)&amp;T2_RDL_Index_t_2[[#This Row],[Mfr_Abbr]]&amp;"_"&amp;T2_RDL_Index_t_2[[#This Row],[IC_PN]]&amp;".xlsx","リファレンス一覧"))</f>
        <v>リファレンス一覧</v>
      </c>
      <c r="F746" s="3" t="s">
        <v>1436</v>
      </c>
      <c r="G746" s="5" t="s">
        <v>585</v>
      </c>
      <c r="H746" s="14" t="s">
        <v>1851</v>
      </c>
      <c r="I746" s="3" t="s">
        <v>1852</v>
      </c>
      <c r="J746" s="14" t="s">
        <v>1921</v>
      </c>
    </row>
    <row r="747" spans="1:10" ht="13.8" x14ac:dyDescent="0.25">
      <c r="A747" s="2">
        <v>732</v>
      </c>
      <c r="B747" s="4" t="s">
        <v>628</v>
      </c>
      <c r="C747" s="3" t="s">
        <v>607</v>
      </c>
      <c r="D747" s="3" t="s">
        <v>313</v>
      </c>
      <c r="E747" s="16" t="str">
        <f ca="1">IF(T2_RDL_Index_t_2[[#This Row],[AECQ_Focus]]="YES",HYPERLINK(LEFT(CELL("filename",A732),FIND("[",CELL("filename",A732))-1)&amp;"\Automotive\"&amp;T2_RDL_Index_t_2[[#This Row],[Mfr_Abbr]]&amp;"_"&amp;T2_RDL_Index_t_2[[#This Row],[IC_PN]]&amp;".xlsx","リファレンス一覧"),HYPERLINK(LEFT(CELL("filename",A732),FIND("[",CELL("filename",A732))-1)&amp;T2_RDL_Index_t_2[[#This Row],[Mfr_Abbr]]&amp;"_"&amp;T2_RDL_Index_t_2[[#This Row],[IC_PN]]&amp;".xlsx","リファレンス一覧"))</f>
        <v>リファレンス一覧</v>
      </c>
      <c r="F747" s="3" t="s">
        <v>1437</v>
      </c>
      <c r="G747" s="5" t="s">
        <v>585</v>
      </c>
      <c r="H747" s="14" t="s">
        <v>1851</v>
      </c>
      <c r="I747" s="3" t="s">
        <v>1852</v>
      </c>
      <c r="J747" s="14" t="s">
        <v>1921</v>
      </c>
    </row>
    <row r="748" spans="1:10" ht="13.8" x14ac:dyDescent="0.25">
      <c r="A748" s="6">
        <v>733</v>
      </c>
      <c r="B748" s="4" t="s">
        <v>628</v>
      </c>
      <c r="C748" s="3" t="s">
        <v>607</v>
      </c>
      <c r="D748" s="3" t="s">
        <v>314</v>
      </c>
      <c r="E748" s="16" t="str">
        <f ca="1">IF(T2_RDL_Index_t_2[[#This Row],[AECQ_Focus]]="YES",HYPERLINK(LEFT(CELL("filename",A733),FIND("[",CELL("filename",A733))-1)&amp;"\Automotive\"&amp;T2_RDL_Index_t_2[[#This Row],[Mfr_Abbr]]&amp;"_"&amp;T2_RDL_Index_t_2[[#This Row],[IC_PN]]&amp;".xlsx","リファレンス一覧"),HYPERLINK(LEFT(CELL("filename",A733),FIND("[",CELL("filename",A733))-1)&amp;T2_RDL_Index_t_2[[#This Row],[Mfr_Abbr]]&amp;"_"&amp;T2_RDL_Index_t_2[[#This Row],[IC_PN]]&amp;".xlsx","リファレンス一覧"))</f>
        <v>リファレンス一覧</v>
      </c>
      <c r="F748" s="3" t="s">
        <v>1438</v>
      </c>
      <c r="G748" s="5" t="s">
        <v>585</v>
      </c>
      <c r="H748" s="14" t="s">
        <v>1851</v>
      </c>
      <c r="I748" s="3" t="s">
        <v>1852</v>
      </c>
      <c r="J748" s="14" t="s">
        <v>1921</v>
      </c>
    </row>
    <row r="749" spans="1:10" ht="13.8" x14ac:dyDescent="0.25">
      <c r="A749" s="2">
        <v>734</v>
      </c>
      <c r="B749" s="4" t="s">
        <v>628</v>
      </c>
      <c r="C749" s="3" t="s">
        <v>607</v>
      </c>
      <c r="D749" s="3" t="s">
        <v>315</v>
      </c>
      <c r="E749" s="16" t="str">
        <f ca="1">IF(T2_RDL_Index_t_2[[#This Row],[AECQ_Focus]]="YES",HYPERLINK(LEFT(CELL("filename",A734),FIND("[",CELL("filename",A734))-1)&amp;"\Automotive\"&amp;T2_RDL_Index_t_2[[#This Row],[Mfr_Abbr]]&amp;"_"&amp;T2_RDL_Index_t_2[[#This Row],[IC_PN]]&amp;".xlsx","リファレンス一覧"),HYPERLINK(LEFT(CELL("filename",A734),FIND("[",CELL("filename",A734))-1)&amp;T2_RDL_Index_t_2[[#This Row],[Mfr_Abbr]]&amp;"_"&amp;T2_RDL_Index_t_2[[#This Row],[IC_PN]]&amp;".xlsx","リファレンス一覧"))</f>
        <v>リファレンス一覧</v>
      </c>
      <c r="F749" s="3" t="s">
        <v>1662</v>
      </c>
      <c r="G749" s="5" t="s">
        <v>585</v>
      </c>
      <c r="H749" s="14" t="s">
        <v>1662</v>
      </c>
      <c r="I749" s="3" t="s">
        <v>1662</v>
      </c>
      <c r="J749" s="14" t="s">
        <v>1662</v>
      </c>
    </row>
    <row r="750" spans="1:10" ht="13.8" x14ac:dyDescent="0.25">
      <c r="A750" s="6">
        <v>735</v>
      </c>
      <c r="B750" s="4" t="s">
        <v>628</v>
      </c>
      <c r="C750" s="3" t="s">
        <v>607</v>
      </c>
      <c r="D750" s="3" t="s">
        <v>2252</v>
      </c>
      <c r="E750" s="16" t="str">
        <f ca="1">IF(T2_RDL_Index_t_2[[#This Row],[AECQ_Focus]]="YES",HYPERLINK(LEFT(CELL("filename",A735),FIND("[",CELL("filename",A735))-1)&amp;"\Automotive\"&amp;T2_RDL_Index_t_2[[#This Row],[Mfr_Abbr]]&amp;"_"&amp;T2_RDL_Index_t_2[[#This Row],[IC_PN]]&amp;".xlsx","リファレンス一覧"),HYPERLINK(LEFT(CELL("filename",A735),FIND("[",CELL("filename",A735))-1)&amp;T2_RDL_Index_t_2[[#This Row],[Mfr_Abbr]]&amp;"_"&amp;T2_RDL_Index_t_2[[#This Row],[IC_PN]]&amp;".xlsx","リファレンス一覧"))</f>
        <v>リファレンス一覧</v>
      </c>
      <c r="F750" s="3" t="s">
        <v>2253</v>
      </c>
      <c r="G750" s="5" t="s">
        <v>585</v>
      </c>
      <c r="H750" s="14" t="s">
        <v>1851</v>
      </c>
      <c r="I750" s="3" t="s">
        <v>1852</v>
      </c>
      <c r="J750" s="14" t="s">
        <v>1921</v>
      </c>
    </row>
    <row r="751" spans="1:10" ht="13.8" x14ac:dyDescent="0.25">
      <c r="A751" s="2">
        <v>736</v>
      </c>
      <c r="B751" s="4" t="s">
        <v>628</v>
      </c>
      <c r="C751" s="3" t="s">
        <v>607</v>
      </c>
      <c r="D751" s="3" t="s">
        <v>316</v>
      </c>
      <c r="E751" s="16" t="str">
        <f ca="1">IF(T2_RDL_Index_t_2[[#This Row],[AECQ_Focus]]="YES",HYPERLINK(LEFT(CELL("filename",A736),FIND("[",CELL("filename",A736))-1)&amp;"\Automotive\"&amp;T2_RDL_Index_t_2[[#This Row],[Mfr_Abbr]]&amp;"_"&amp;T2_RDL_Index_t_2[[#This Row],[IC_PN]]&amp;".xlsx","リファレンス一覧"),HYPERLINK(LEFT(CELL("filename",A736),FIND("[",CELL("filename",A736))-1)&amp;T2_RDL_Index_t_2[[#This Row],[Mfr_Abbr]]&amp;"_"&amp;T2_RDL_Index_t_2[[#This Row],[IC_PN]]&amp;".xlsx","リファレンス一覧"))</f>
        <v>リファレンス一覧</v>
      </c>
      <c r="F751" s="3" t="s">
        <v>1439</v>
      </c>
      <c r="G751" s="5" t="s">
        <v>585</v>
      </c>
      <c r="H751" s="14" t="s">
        <v>1851</v>
      </c>
      <c r="I751" s="3" t="s">
        <v>1440</v>
      </c>
      <c r="J751" s="14" t="s">
        <v>990</v>
      </c>
    </row>
    <row r="752" spans="1:10" ht="13.8" x14ac:dyDescent="0.25">
      <c r="A752" s="6">
        <v>737</v>
      </c>
      <c r="B752" s="4" t="s">
        <v>628</v>
      </c>
      <c r="C752" s="3" t="s">
        <v>607</v>
      </c>
      <c r="D752" s="3" t="s">
        <v>297</v>
      </c>
      <c r="E752" s="16" t="str">
        <f ca="1">IF(T2_RDL_Index_t_2[[#This Row],[AECQ_Focus]]="YES",HYPERLINK(LEFT(CELL("filename",A737),FIND("[",CELL("filename",A737))-1)&amp;"\Automotive\"&amp;T2_RDL_Index_t_2[[#This Row],[Mfr_Abbr]]&amp;"_"&amp;T2_RDL_Index_t_2[[#This Row],[IC_PN]]&amp;".xlsx","リファレンス一覧"),HYPERLINK(LEFT(CELL("filename",A737),FIND("[",CELL("filename",A737))-1)&amp;T2_RDL_Index_t_2[[#This Row],[Mfr_Abbr]]&amp;"_"&amp;T2_RDL_Index_t_2[[#This Row],[IC_PN]]&amp;".xlsx","リファレンス一覧"))</f>
        <v>リファレンス一覧</v>
      </c>
      <c r="F752" s="3" t="s">
        <v>1441</v>
      </c>
      <c r="G752" s="5" t="s">
        <v>585</v>
      </c>
      <c r="H752" s="14" t="s">
        <v>1851</v>
      </c>
      <c r="I752" s="3" t="s">
        <v>1852</v>
      </c>
      <c r="J752" s="14" t="s">
        <v>1011</v>
      </c>
    </row>
    <row r="753" spans="1:10" ht="13.8" x14ac:dyDescent="0.25">
      <c r="A753" s="2">
        <v>738</v>
      </c>
      <c r="B753" s="4" t="s">
        <v>628</v>
      </c>
      <c r="C753" s="3" t="s">
        <v>607</v>
      </c>
      <c r="D753" s="3" t="s">
        <v>317</v>
      </c>
      <c r="E753" s="16" t="str">
        <f ca="1">IF(T2_RDL_Index_t_2[[#This Row],[AECQ_Focus]]="YES",HYPERLINK(LEFT(CELL("filename",A738),FIND("[",CELL("filename",A738))-1)&amp;"\Automotive\"&amp;T2_RDL_Index_t_2[[#This Row],[Mfr_Abbr]]&amp;"_"&amp;T2_RDL_Index_t_2[[#This Row],[IC_PN]]&amp;".xlsx","リファレンス一覧"),HYPERLINK(LEFT(CELL("filename",A738),FIND("[",CELL("filename",A738))-1)&amp;T2_RDL_Index_t_2[[#This Row],[Mfr_Abbr]]&amp;"_"&amp;T2_RDL_Index_t_2[[#This Row],[IC_PN]]&amp;".xlsx","リファレンス一覧"))</f>
        <v>リファレンス一覧</v>
      </c>
      <c r="F753" s="3" t="s">
        <v>1442</v>
      </c>
      <c r="G753" s="5" t="s">
        <v>585</v>
      </c>
      <c r="H753" s="14" t="s">
        <v>1851</v>
      </c>
      <c r="I753" s="3" t="s">
        <v>1852</v>
      </c>
      <c r="J753" s="14" t="s">
        <v>1011</v>
      </c>
    </row>
    <row r="754" spans="1:10" ht="13.8" x14ac:dyDescent="0.25">
      <c r="A754" s="6">
        <v>739</v>
      </c>
      <c r="B754" s="4" t="s">
        <v>628</v>
      </c>
      <c r="C754" s="3" t="s">
        <v>607</v>
      </c>
      <c r="D754" s="3" t="s">
        <v>318</v>
      </c>
      <c r="E754" s="16" t="str">
        <f ca="1">IF(T2_RDL_Index_t_2[[#This Row],[AECQ_Focus]]="YES",HYPERLINK(LEFT(CELL("filename",A739),FIND("[",CELL("filename",A739))-1)&amp;"\Automotive\"&amp;T2_RDL_Index_t_2[[#This Row],[Mfr_Abbr]]&amp;"_"&amp;T2_RDL_Index_t_2[[#This Row],[IC_PN]]&amp;".xlsx","リファレンス一覧"),HYPERLINK(LEFT(CELL("filename",A739),FIND("[",CELL("filename",A739))-1)&amp;T2_RDL_Index_t_2[[#This Row],[Mfr_Abbr]]&amp;"_"&amp;T2_RDL_Index_t_2[[#This Row],[IC_PN]]&amp;".xlsx","リファレンス一覧"))</f>
        <v>リファレンス一覧</v>
      </c>
      <c r="F754" s="3" t="s">
        <v>1443</v>
      </c>
      <c r="G754" s="5" t="s">
        <v>585</v>
      </c>
      <c r="H754" s="14" t="s">
        <v>1851</v>
      </c>
      <c r="I754" s="3" t="s">
        <v>1852</v>
      </c>
      <c r="J754" s="14" t="s">
        <v>1011</v>
      </c>
    </row>
    <row r="755" spans="1:10" ht="13.8" x14ac:dyDescent="0.25">
      <c r="A755" s="2">
        <v>740</v>
      </c>
      <c r="B755" s="4" t="s">
        <v>628</v>
      </c>
      <c r="C755" s="3" t="s">
        <v>607</v>
      </c>
      <c r="D755" s="3" t="s">
        <v>636</v>
      </c>
      <c r="E755" s="16" t="str">
        <f ca="1">IF(T2_RDL_Index_t_2[[#This Row],[AECQ_Focus]]="YES",HYPERLINK(LEFT(CELL("filename",A740),FIND("[",CELL("filename",A740))-1)&amp;"\Automotive\"&amp;T2_RDL_Index_t_2[[#This Row],[Mfr_Abbr]]&amp;"_"&amp;T2_RDL_Index_t_2[[#This Row],[IC_PN]]&amp;".xlsx","リファレンス一覧"),HYPERLINK(LEFT(CELL("filename",A740),FIND("[",CELL("filename",A740))-1)&amp;T2_RDL_Index_t_2[[#This Row],[Mfr_Abbr]]&amp;"_"&amp;T2_RDL_Index_t_2[[#This Row],[IC_PN]]&amp;".xlsx","リファレンス一覧"))</f>
        <v>リファレンス一覧</v>
      </c>
      <c r="F755" s="3" t="s">
        <v>1444</v>
      </c>
      <c r="G755" s="5" t="s">
        <v>585</v>
      </c>
      <c r="H755" s="14" t="s">
        <v>1851</v>
      </c>
      <c r="I755" s="3" t="s">
        <v>1852</v>
      </c>
      <c r="J755" s="14" t="s">
        <v>1921</v>
      </c>
    </row>
    <row r="756" spans="1:10" ht="13.8" x14ac:dyDescent="0.25">
      <c r="A756" s="6">
        <v>741</v>
      </c>
      <c r="B756" s="4" t="s">
        <v>628</v>
      </c>
      <c r="C756" s="3" t="s">
        <v>607</v>
      </c>
      <c r="D756" s="3" t="s">
        <v>2254</v>
      </c>
      <c r="E756" s="16" t="str">
        <f ca="1">IF(T2_RDL_Index_t_2[[#This Row],[AECQ_Focus]]="YES",HYPERLINK(LEFT(CELL("filename",A741),FIND("[",CELL("filename",A741))-1)&amp;"\Automotive\"&amp;T2_RDL_Index_t_2[[#This Row],[Mfr_Abbr]]&amp;"_"&amp;T2_RDL_Index_t_2[[#This Row],[IC_PN]]&amp;".xlsx","リファレンス一覧"),HYPERLINK(LEFT(CELL("filename",A741),FIND("[",CELL("filename",A741))-1)&amp;T2_RDL_Index_t_2[[#This Row],[Mfr_Abbr]]&amp;"_"&amp;T2_RDL_Index_t_2[[#This Row],[IC_PN]]&amp;".xlsx","リファレンス一覧"))</f>
        <v>リファレンス一覧</v>
      </c>
      <c r="F756" s="3" t="s">
        <v>2255</v>
      </c>
      <c r="G756" s="5" t="s">
        <v>585</v>
      </c>
      <c r="H756" s="14" t="s">
        <v>1851</v>
      </c>
      <c r="I756" s="3" t="s">
        <v>1852</v>
      </c>
      <c r="J756" s="14" t="s">
        <v>1921</v>
      </c>
    </row>
    <row r="757" spans="1:10" ht="13.8" x14ac:dyDescent="0.25">
      <c r="A757" s="2">
        <v>742</v>
      </c>
      <c r="B757" s="4" t="s">
        <v>628</v>
      </c>
      <c r="C757" s="3" t="s">
        <v>607</v>
      </c>
      <c r="D757" s="3" t="s">
        <v>319</v>
      </c>
      <c r="E757" s="16" t="str">
        <f ca="1">IF(T2_RDL_Index_t_2[[#This Row],[AECQ_Focus]]="YES",HYPERLINK(LEFT(CELL("filename",A742),FIND("[",CELL("filename",A742))-1)&amp;"\Automotive\"&amp;T2_RDL_Index_t_2[[#This Row],[Mfr_Abbr]]&amp;"_"&amp;T2_RDL_Index_t_2[[#This Row],[IC_PN]]&amp;".xlsx","リファレンス一覧"),HYPERLINK(LEFT(CELL("filename",A742),FIND("[",CELL("filename",A742))-1)&amp;T2_RDL_Index_t_2[[#This Row],[Mfr_Abbr]]&amp;"_"&amp;T2_RDL_Index_t_2[[#This Row],[IC_PN]]&amp;".xlsx","リファレンス一覧"))</f>
        <v>リファレンス一覧</v>
      </c>
      <c r="F757" s="3" t="s">
        <v>1445</v>
      </c>
      <c r="G757" s="5" t="s">
        <v>585</v>
      </c>
      <c r="H757" s="14" t="s">
        <v>1851</v>
      </c>
      <c r="I757" s="3" t="s">
        <v>1852</v>
      </c>
      <c r="J757" s="14" t="s">
        <v>1011</v>
      </c>
    </row>
    <row r="758" spans="1:10" ht="13.8" x14ac:dyDescent="0.25">
      <c r="A758" s="6">
        <v>743</v>
      </c>
      <c r="B758" s="4" t="s">
        <v>628</v>
      </c>
      <c r="C758" s="3" t="s">
        <v>607</v>
      </c>
      <c r="D758" s="3" t="s">
        <v>345</v>
      </c>
      <c r="E758" s="16" t="str">
        <f ca="1">IF(T2_RDL_Index_t_2[[#This Row],[AECQ_Focus]]="YES",HYPERLINK(LEFT(CELL("filename",A743),FIND("[",CELL("filename",A743))-1)&amp;"\Automotive\"&amp;T2_RDL_Index_t_2[[#This Row],[Mfr_Abbr]]&amp;"_"&amp;T2_RDL_Index_t_2[[#This Row],[IC_PN]]&amp;".xlsx","リファレンス一覧"),HYPERLINK(LEFT(CELL("filename",A743),FIND("[",CELL("filename",A743))-1)&amp;T2_RDL_Index_t_2[[#This Row],[Mfr_Abbr]]&amp;"_"&amp;T2_RDL_Index_t_2[[#This Row],[IC_PN]]&amp;".xlsx","リファレンス一覧"))</f>
        <v>リファレンス一覧</v>
      </c>
      <c r="F758" s="3" t="s">
        <v>1446</v>
      </c>
      <c r="G758" s="5" t="s">
        <v>585</v>
      </c>
      <c r="H758" s="14" t="s">
        <v>1851</v>
      </c>
      <c r="I758" s="3" t="s">
        <v>1852</v>
      </c>
      <c r="J758" s="14" t="s">
        <v>1011</v>
      </c>
    </row>
    <row r="759" spans="1:10" ht="13.8" x14ac:dyDescent="0.25">
      <c r="A759" s="2">
        <v>744</v>
      </c>
      <c r="B759" s="4" t="s">
        <v>628</v>
      </c>
      <c r="C759" s="3" t="s">
        <v>607</v>
      </c>
      <c r="D759" s="3" t="s">
        <v>482</v>
      </c>
      <c r="E759" s="16" t="str">
        <f ca="1">IF(T2_RDL_Index_t_2[[#This Row],[AECQ_Focus]]="YES",HYPERLINK(LEFT(CELL("filename",A744),FIND("[",CELL("filename",A744))-1)&amp;"\Automotive\"&amp;T2_RDL_Index_t_2[[#This Row],[Mfr_Abbr]]&amp;"_"&amp;T2_RDL_Index_t_2[[#This Row],[IC_PN]]&amp;".xlsx","リファレンス一覧"),HYPERLINK(LEFT(CELL("filename",A744),FIND("[",CELL("filename",A744))-1)&amp;T2_RDL_Index_t_2[[#This Row],[Mfr_Abbr]]&amp;"_"&amp;T2_RDL_Index_t_2[[#This Row],[IC_PN]]&amp;".xlsx","リファレンス一覧"))</f>
        <v>リファレンス一覧</v>
      </c>
      <c r="F759" s="3" t="s">
        <v>1447</v>
      </c>
      <c r="G759" s="5" t="s">
        <v>585</v>
      </c>
      <c r="H759" s="14" t="s">
        <v>1851</v>
      </c>
      <c r="I759" s="3" t="s">
        <v>1852</v>
      </c>
      <c r="J759" s="14" t="s">
        <v>1921</v>
      </c>
    </row>
    <row r="760" spans="1:10" ht="13.8" x14ac:dyDescent="0.25">
      <c r="A760" s="6">
        <v>745</v>
      </c>
      <c r="B760" s="4" t="s">
        <v>628</v>
      </c>
      <c r="C760" s="3" t="s">
        <v>607</v>
      </c>
      <c r="D760" s="3" t="s">
        <v>346</v>
      </c>
      <c r="E760" s="16" t="str">
        <f ca="1">IF(T2_RDL_Index_t_2[[#This Row],[AECQ_Focus]]="YES",HYPERLINK(LEFT(CELL("filename",A745),FIND("[",CELL("filename",A745))-1)&amp;"\Automotive\"&amp;T2_RDL_Index_t_2[[#This Row],[Mfr_Abbr]]&amp;"_"&amp;T2_RDL_Index_t_2[[#This Row],[IC_PN]]&amp;".xlsx","リファレンス一覧"),HYPERLINK(LEFT(CELL("filename",A745),FIND("[",CELL("filename",A745))-1)&amp;T2_RDL_Index_t_2[[#This Row],[Mfr_Abbr]]&amp;"_"&amp;T2_RDL_Index_t_2[[#This Row],[IC_PN]]&amp;".xlsx","リファレンス一覧"))</f>
        <v>リファレンス一覧</v>
      </c>
      <c r="F760" s="3" t="s">
        <v>1448</v>
      </c>
      <c r="G760" s="5" t="s">
        <v>585</v>
      </c>
      <c r="H760" s="14" t="s">
        <v>1851</v>
      </c>
      <c r="I760" s="3" t="s">
        <v>1852</v>
      </c>
      <c r="J760" s="14" t="s">
        <v>1011</v>
      </c>
    </row>
    <row r="761" spans="1:10" ht="13.8" x14ac:dyDescent="0.25">
      <c r="A761" s="2">
        <v>746</v>
      </c>
      <c r="B761" s="4" t="s">
        <v>628</v>
      </c>
      <c r="C761" s="3" t="s">
        <v>607</v>
      </c>
      <c r="D761" s="3" t="s">
        <v>2099</v>
      </c>
      <c r="E761" s="16" t="str">
        <f ca="1">IF(T2_RDL_Index_t_2[[#This Row],[AECQ_Focus]]="YES",HYPERLINK(LEFT(CELL("filename",A746),FIND("[",CELL("filename",A746))-1)&amp;"\Automotive\"&amp;T2_RDL_Index_t_2[[#This Row],[Mfr_Abbr]]&amp;"_"&amp;T2_RDL_Index_t_2[[#This Row],[IC_PN]]&amp;".xlsx","リファレンス一覧"),HYPERLINK(LEFT(CELL("filename",A746),FIND("[",CELL("filename",A746))-1)&amp;T2_RDL_Index_t_2[[#This Row],[Mfr_Abbr]]&amp;"_"&amp;T2_RDL_Index_t_2[[#This Row],[IC_PN]]&amp;".xlsx","リファレンス一覧"))</f>
        <v>リファレンス一覧</v>
      </c>
      <c r="F761" s="3" t="s">
        <v>2100</v>
      </c>
      <c r="G761" s="5" t="s">
        <v>585</v>
      </c>
      <c r="H761" s="14" t="s">
        <v>1851</v>
      </c>
      <c r="I761" s="3" t="s">
        <v>1852</v>
      </c>
      <c r="J761" s="14" t="s">
        <v>1921</v>
      </c>
    </row>
    <row r="762" spans="1:10" ht="13.8" x14ac:dyDescent="0.25">
      <c r="A762" s="6">
        <v>747</v>
      </c>
      <c r="B762" s="4" t="s">
        <v>628</v>
      </c>
      <c r="C762" s="3" t="s">
        <v>607</v>
      </c>
      <c r="D762" s="3" t="s">
        <v>320</v>
      </c>
      <c r="E762" s="16" t="str">
        <f ca="1">IF(T2_RDL_Index_t_2[[#This Row],[AECQ_Focus]]="YES",HYPERLINK(LEFT(CELL("filename",A747),FIND("[",CELL("filename",A747))-1)&amp;"\Automotive\"&amp;T2_RDL_Index_t_2[[#This Row],[Mfr_Abbr]]&amp;"_"&amp;T2_RDL_Index_t_2[[#This Row],[IC_PN]]&amp;".xlsx","リファレンス一覧"),HYPERLINK(LEFT(CELL("filename",A747),FIND("[",CELL("filename",A747))-1)&amp;T2_RDL_Index_t_2[[#This Row],[Mfr_Abbr]]&amp;"_"&amp;T2_RDL_Index_t_2[[#This Row],[IC_PN]]&amp;".xlsx","リファレンス一覧"))</f>
        <v>リファレンス一覧</v>
      </c>
      <c r="F762" s="3" t="s">
        <v>1449</v>
      </c>
      <c r="G762" s="5" t="s">
        <v>585</v>
      </c>
      <c r="H762" s="14" t="s">
        <v>1851</v>
      </c>
      <c r="I762" s="3" t="s">
        <v>1852</v>
      </c>
      <c r="J762" s="14" t="s">
        <v>1011</v>
      </c>
    </row>
    <row r="763" spans="1:10" ht="13.8" x14ac:dyDescent="0.25">
      <c r="A763" s="2">
        <v>748</v>
      </c>
      <c r="B763" s="4" t="s">
        <v>628</v>
      </c>
      <c r="C763" s="3" t="s">
        <v>607</v>
      </c>
      <c r="D763" s="3" t="s">
        <v>2256</v>
      </c>
      <c r="E763" s="16" t="str">
        <f ca="1">IF(T2_RDL_Index_t_2[[#This Row],[AECQ_Focus]]="YES",HYPERLINK(LEFT(CELL("filename",A748),FIND("[",CELL("filename",A748))-1)&amp;"\Automotive\"&amp;T2_RDL_Index_t_2[[#This Row],[Mfr_Abbr]]&amp;"_"&amp;T2_RDL_Index_t_2[[#This Row],[IC_PN]]&amp;".xlsx","リファレンス一覧"),HYPERLINK(LEFT(CELL("filename",A748),FIND("[",CELL("filename",A748))-1)&amp;T2_RDL_Index_t_2[[#This Row],[Mfr_Abbr]]&amp;"_"&amp;T2_RDL_Index_t_2[[#This Row],[IC_PN]]&amp;".xlsx","リファレンス一覧"))</f>
        <v>リファレンス一覧</v>
      </c>
      <c r="F763" s="3" t="s">
        <v>2257</v>
      </c>
      <c r="G763" s="5" t="s">
        <v>585</v>
      </c>
      <c r="H763" s="14" t="s">
        <v>1851</v>
      </c>
      <c r="I763" s="3" t="s">
        <v>1852</v>
      </c>
      <c r="J763" s="14" t="s">
        <v>1922</v>
      </c>
    </row>
    <row r="764" spans="1:10" ht="13.8" x14ac:dyDescent="0.25">
      <c r="A764" s="6">
        <v>749</v>
      </c>
      <c r="B764" s="4" t="s">
        <v>628</v>
      </c>
      <c r="C764" s="3" t="s">
        <v>607</v>
      </c>
      <c r="D764" s="3" t="s">
        <v>321</v>
      </c>
      <c r="E764" s="16" t="str">
        <f ca="1">IF(T2_RDL_Index_t_2[[#This Row],[AECQ_Focus]]="YES",HYPERLINK(LEFT(CELL("filename",A749),FIND("[",CELL("filename",A749))-1)&amp;"\Automotive\"&amp;T2_RDL_Index_t_2[[#This Row],[Mfr_Abbr]]&amp;"_"&amp;T2_RDL_Index_t_2[[#This Row],[IC_PN]]&amp;".xlsx","リファレンス一覧"),HYPERLINK(LEFT(CELL("filename",A749),FIND("[",CELL("filename",A749))-1)&amp;T2_RDL_Index_t_2[[#This Row],[Mfr_Abbr]]&amp;"_"&amp;T2_RDL_Index_t_2[[#This Row],[IC_PN]]&amp;".xlsx","リファレンス一覧"))</f>
        <v>リファレンス一覧</v>
      </c>
      <c r="F764" s="3" t="s">
        <v>1450</v>
      </c>
      <c r="G764" s="5" t="s">
        <v>585</v>
      </c>
      <c r="H764" s="14" t="s">
        <v>1851</v>
      </c>
      <c r="I764" s="3" t="s">
        <v>1852</v>
      </c>
      <c r="J764" s="14" t="s">
        <v>1011</v>
      </c>
    </row>
    <row r="765" spans="1:10" ht="13.8" x14ac:dyDescent="0.25">
      <c r="A765" s="2">
        <v>750</v>
      </c>
      <c r="B765" s="4" t="s">
        <v>628</v>
      </c>
      <c r="C765" s="3" t="s">
        <v>607</v>
      </c>
      <c r="D765" s="3" t="s">
        <v>481</v>
      </c>
      <c r="E765" s="16" t="str">
        <f ca="1">IF(T2_RDL_Index_t_2[[#This Row],[AECQ_Focus]]="YES",HYPERLINK(LEFT(CELL("filename",A750),FIND("[",CELL("filename",A750))-1)&amp;"\Automotive\"&amp;T2_RDL_Index_t_2[[#This Row],[Mfr_Abbr]]&amp;"_"&amp;T2_RDL_Index_t_2[[#This Row],[IC_PN]]&amp;".xlsx","リファレンス一覧"),HYPERLINK(LEFT(CELL("filename",A750),FIND("[",CELL("filename",A750))-1)&amp;T2_RDL_Index_t_2[[#This Row],[Mfr_Abbr]]&amp;"_"&amp;T2_RDL_Index_t_2[[#This Row],[IC_PN]]&amp;".xlsx","リファレンス一覧"))</f>
        <v>リファレンス一覧</v>
      </c>
      <c r="F765" s="3" t="s">
        <v>1451</v>
      </c>
      <c r="G765" s="5" t="s">
        <v>585</v>
      </c>
      <c r="H765" s="14" t="s">
        <v>1851</v>
      </c>
      <c r="I765" s="3" t="s">
        <v>1852</v>
      </c>
      <c r="J765" s="14" t="s">
        <v>910</v>
      </c>
    </row>
    <row r="766" spans="1:10" ht="13.8" x14ac:dyDescent="0.25">
      <c r="A766" s="6">
        <v>751</v>
      </c>
      <c r="B766" s="4" t="s">
        <v>628</v>
      </c>
      <c r="C766" s="3" t="s">
        <v>607</v>
      </c>
      <c r="D766" s="3" t="s">
        <v>880</v>
      </c>
      <c r="E766" s="16" t="str">
        <f ca="1">IF(T2_RDL_Index_t_2[[#This Row],[AECQ_Focus]]="YES",HYPERLINK(LEFT(CELL("filename",A751),FIND("[",CELL("filename",A751))-1)&amp;"\Automotive\"&amp;T2_RDL_Index_t_2[[#This Row],[Mfr_Abbr]]&amp;"_"&amp;T2_RDL_Index_t_2[[#This Row],[IC_PN]]&amp;".xlsx","リファレンス一覧"),HYPERLINK(LEFT(CELL("filename",A751),FIND("[",CELL("filename",A751))-1)&amp;T2_RDL_Index_t_2[[#This Row],[Mfr_Abbr]]&amp;"_"&amp;T2_RDL_Index_t_2[[#This Row],[IC_PN]]&amp;".xlsx","リファレンス一覧"))</f>
        <v>リファレンス一覧</v>
      </c>
      <c r="F766" s="3" t="s">
        <v>1452</v>
      </c>
      <c r="G766" s="5" t="s">
        <v>585</v>
      </c>
      <c r="H766" s="14" t="s">
        <v>894</v>
      </c>
      <c r="I766" s="3" t="s">
        <v>901</v>
      </c>
      <c r="J766" s="14" t="s">
        <v>1662</v>
      </c>
    </row>
    <row r="767" spans="1:10" ht="13.8" x14ac:dyDescent="0.25">
      <c r="A767" s="2">
        <v>752</v>
      </c>
      <c r="B767" s="4" t="s">
        <v>628</v>
      </c>
      <c r="C767" s="3" t="s">
        <v>607</v>
      </c>
      <c r="D767" s="3" t="s">
        <v>881</v>
      </c>
      <c r="E767" s="16" t="str">
        <f ca="1">IF(T2_RDL_Index_t_2[[#This Row],[AECQ_Focus]]="YES",HYPERLINK(LEFT(CELL("filename",A752),FIND("[",CELL("filename",A752))-1)&amp;"\Automotive\"&amp;T2_RDL_Index_t_2[[#This Row],[Mfr_Abbr]]&amp;"_"&amp;T2_RDL_Index_t_2[[#This Row],[IC_PN]]&amp;".xlsx","リファレンス一覧"),HYPERLINK(LEFT(CELL("filename",A752),FIND("[",CELL("filename",A752))-1)&amp;T2_RDL_Index_t_2[[#This Row],[Mfr_Abbr]]&amp;"_"&amp;T2_RDL_Index_t_2[[#This Row],[IC_PN]]&amp;".xlsx","リファレンス一覧"))</f>
        <v>リファレンス一覧</v>
      </c>
      <c r="F767" s="3" t="s">
        <v>1453</v>
      </c>
      <c r="G767" s="5" t="s">
        <v>585</v>
      </c>
      <c r="H767" s="14" t="s">
        <v>894</v>
      </c>
      <c r="I767" s="3" t="s">
        <v>901</v>
      </c>
      <c r="J767" s="14" t="s">
        <v>1662</v>
      </c>
    </row>
    <row r="768" spans="1:10" ht="13.8" x14ac:dyDescent="0.25">
      <c r="A768" s="6">
        <v>753</v>
      </c>
      <c r="B768" s="4" t="s">
        <v>628</v>
      </c>
      <c r="C768" s="3" t="s">
        <v>607</v>
      </c>
      <c r="D768" s="3" t="s">
        <v>322</v>
      </c>
      <c r="E768" s="16" t="str">
        <f ca="1">IF(T2_RDL_Index_t_2[[#This Row],[AECQ_Focus]]="YES",HYPERLINK(LEFT(CELL("filename",A753),FIND("[",CELL("filename",A753))-1)&amp;"\Automotive\"&amp;T2_RDL_Index_t_2[[#This Row],[Mfr_Abbr]]&amp;"_"&amp;T2_RDL_Index_t_2[[#This Row],[IC_PN]]&amp;".xlsx","リファレンス一覧"),HYPERLINK(LEFT(CELL("filename",A753),FIND("[",CELL("filename",A753))-1)&amp;T2_RDL_Index_t_2[[#This Row],[Mfr_Abbr]]&amp;"_"&amp;T2_RDL_Index_t_2[[#This Row],[IC_PN]]&amp;".xlsx","リファレンス一覧"))</f>
        <v>リファレンス一覧</v>
      </c>
      <c r="F768" s="3" t="s">
        <v>1454</v>
      </c>
      <c r="G768" s="5" t="s">
        <v>585</v>
      </c>
      <c r="H768" s="14" t="s">
        <v>894</v>
      </c>
      <c r="I768" s="3" t="s">
        <v>901</v>
      </c>
      <c r="J768" s="14" t="s">
        <v>1662</v>
      </c>
    </row>
    <row r="769" spans="1:10" ht="13.8" x14ac:dyDescent="0.25">
      <c r="A769" s="2">
        <v>754</v>
      </c>
      <c r="B769" s="4" t="s">
        <v>628</v>
      </c>
      <c r="C769" s="3" t="s">
        <v>607</v>
      </c>
      <c r="D769" s="3" t="s">
        <v>323</v>
      </c>
      <c r="E769" s="16" t="str">
        <f ca="1">IF(T2_RDL_Index_t_2[[#This Row],[AECQ_Focus]]="YES",HYPERLINK(LEFT(CELL("filename",A754),FIND("[",CELL("filename",A754))-1)&amp;"\Automotive\"&amp;T2_RDL_Index_t_2[[#This Row],[Mfr_Abbr]]&amp;"_"&amp;T2_RDL_Index_t_2[[#This Row],[IC_PN]]&amp;".xlsx","リファレンス一覧"),HYPERLINK(LEFT(CELL("filename",A754),FIND("[",CELL("filename",A754))-1)&amp;T2_RDL_Index_t_2[[#This Row],[Mfr_Abbr]]&amp;"_"&amp;T2_RDL_Index_t_2[[#This Row],[IC_PN]]&amp;".xlsx","リファレンス一覧"))</f>
        <v>リファレンス一覧</v>
      </c>
      <c r="F769" s="3" t="s">
        <v>1662</v>
      </c>
      <c r="G769" s="5" t="s">
        <v>585</v>
      </c>
      <c r="H769" s="14" t="s">
        <v>1662</v>
      </c>
      <c r="I769" s="3" t="s">
        <v>1662</v>
      </c>
      <c r="J769" s="14" t="s">
        <v>1662</v>
      </c>
    </row>
    <row r="770" spans="1:10" ht="13.8" x14ac:dyDescent="0.25">
      <c r="A770" s="6">
        <v>755</v>
      </c>
      <c r="B770" s="4" t="s">
        <v>628</v>
      </c>
      <c r="C770" s="3" t="s">
        <v>607</v>
      </c>
      <c r="D770" s="3" t="s">
        <v>324</v>
      </c>
      <c r="E770" s="16" t="str">
        <f ca="1">IF(T2_RDL_Index_t_2[[#This Row],[AECQ_Focus]]="YES",HYPERLINK(LEFT(CELL("filename",A755),FIND("[",CELL("filename",A755))-1)&amp;"\Automotive\"&amp;T2_RDL_Index_t_2[[#This Row],[Mfr_Abbr]]&amp;"_"&amp;T2_RDL_Index_t_2[[#This Row],[IC_PN]]&amp;".xlsx","リファレンス一覧"),HYPERLINK(LEFT(CELL("filename",A755),FIND("[",CELL("filename",A755))-1)&amp;T2_RDL_Index_t_2[[#This Row],[Mfr_Abbr]]&amp;"_"&amp;T2_RDL_Index_t_2[[#This Row],[IC_PN]]&amp;".xlsx","リファレンス一覧"))</f>
        <v>リファレンス一覧</v>
      </c>
      <c r="F770" s="3" t="s">
        <v>1455</v>
      </c>
      <c r="G770" s="5" t="s">
        <v>585</v>
      </c>
      <c r="H770" s="14" t="s">
        <v>1851</v>
      </c>
      <c r="I770" s="3" t="s">
        <v>1852</v>
      </c>
      <c r="J770" s="14" t="s">
        <v>1011</v>
      </c>
    </row>
    <row r="771" spans="1:10" ht="13.8" x14ac:dyDescent="0.25">
      <c r="A771" s="2">
        <v>756</v>
      </c>
      <c r="B771" s="4" t="s">
        <v>628</v>
      </c>
      <c r="C771" s="3" t="s">
        <v>607</v>
      </c>
      <c r="D771" s="3" t="s">
        <v>298</v>
      </c>
      <c r="E771" s="16" t="str">
        <f ca="1">IF(T2_RDL_Index_t_2[[#This Row],[AECQ_Focus]]="YES",HYPERLINK(LEFT(CELL("filename",A756),FIND("[",CELL("filename",A756))-1)&amp;"\Automotive\"&amp;T2_RDL_Index_t_2[[#This Row],[Mfr_Abbr]]&amp;"_"&amp;T2_RDL_Index_t_2[[#This Row],[IC_PN]]&amp;".xlsx","リファレンス一覧"),HYPERLINK(LEFT(CELL("filename",A756),FIND("[",CELL("filename",A756))-1)&amp;T2_RDL_Index_t_2[[#This Row],[Mfr_Abbr]]&amp;"_"&amp;T2_RDL_Index_t_2[[#This Row],[IC_PN]]&amp;".xlsx","リファレンス一覧"))</f>
        <v>リファレンス一覧</v>
      </c>
      <c r="F771" s="3" t="s">
        <v>1662</v>
      </c>
      <c r="G771" s="5" t="s">
        <v>585</v>
      </c>
      <c r="H771" s="14" t="s">
        <v>1662</v>
      </c>
      <c r="I771" s="3" t="s">
        <v>1662</v>
      </c>
      <c r="J771" s="14" t="s">
        <v>1662</v>
      </c>
    </row>
    <row r="772" spans="1:10" ht="13.8" x14ac:dyDescent="0.25">
      <c r="A772" s="6">
        <v>757</v>
      </c>
      <c r="B772" s="4" t="s">
        <v>628</v>
      </c>
      <c r="C772" s="3" t="s">
        <v>607</v>
      </c>
      <c r="D772" s="3" t="s">
        <v>299</v>
      </c>
      <c r="E772" s="16" t="str">
        <f ca="1">IF(T2_RDL_Index_t_2[[#This Row],[AECQ_Focus]]="YES",HYPERLINK(LEFT(CELL("filename",A757),FIND("[",CELL("filename",A757))-1)&amp;"\Automotive\"&amp;T2_RDL_Index_t_2[[#This Row],[Mfr_Abbr]]&amp;"_"&amp;T2_RDL_Index_t_2[[#This Row],[IC_PN]]&amp;".xlsx","リファレンス一覧"),HYPERLINK(LEFT(CELL("filename",A757),FIND("[",CELL("filename",A757))-1)&amp;T2_RDL_Index_t_2[[#This Row],[Mfr_Abbr]]&amp;"_"&amp;T2_RDL_Index_t_2[[#This Row],[IC_PN]]&amp;".xlsx","リファレンス一覧"))</f>
        <v>リファレンス一覧</v>
      </c>
      <c r="F772" s="3" t="s">
        <v>1662</v>
      </c>
      <c r="G772" s="5" t="s">
        <v>585</v>
      </c>
      <c r="H772" s="14" t="s">
        <v>1662</v>
      </c>
      <c r="I772" s="3" t="s">
        <v>1662</v>
      </c>
      <c r="J772" s="14" t="s">
        <v>1662</v>
      </c>
    </row>
    <row r="773" spans="1:10" ht="13.8" x14ac:dyDescent="0.25">
      <c r="A773" s="2">
        <v>758</v>
      </c>
      <c r="B773" s="4" t="s">
        <v>628</v>
      </c>
      <c r="C773" s="3" t="s">
        <v>607</v>
      </c>
      <c r="D773" s="3" t="s">
        <v>300</v>
      </c>
      <c r="E773" s="16" t="str">
        <f ca="1">IF(T2_RDL_Index_t_2[[#This Row],[AECQ_Focus]]="YES",HYPERLINK(LEFT(CELL("filename",A758),FIND("[",CELL("filename",A758))-1)&amp;"\Automotive\"&amp;T2_RDL_Index_t_2[[#This Row],[Mfr_Abbr]]&amp;"_"&amp;T2_RDL_Index_t_2[[#This Row],[IC_PN]]&amp;".xlsx","リファレンス一覧"),HYPERLINK(LEFT(CELL("filename",A758),FIND("[",CELL("filename",A758))-1)&amp;T2_RDL_Index_t_2[[#This Row],[Mfr_Abbr]]&amp;"_"&amp;T2_RDL_Index_t_2[[#This Row],[IC_PN]]&amp;".xlsx","リファレンス一覧"))</f>
        <v>リファレンス一覧</v>
      </c>
      <c r="F773" s="3" t="s">
        <v>1662</v>
      </c>
      <c r="G773" s="5" t="s">
        <v>585</v>
      </c>
      <c r="H773" s="14" t="s">
        <v>1662</v>
      </c>
      <c r="I773" s="3" t="s">
        <v>1662</v>
      </c>
      <c r="J773" s="14" t="s">
        <v>1662</v>
      </c>
    </row>
    <row r="774" spans="1:10" ht="13.8" x14ac:dyDescent="0.25">
      <c r="A774" s="6">
        <v>759</v>
      </c>
      <c r="B774" s="4" t="s">
        <v>628</v>
      </c>
      <c r="C774" s="3" t="s">
        <v>607</v>
      </c>
      <c r="D774" s="3" t="s">
        <v>325</v>
      </c>
      <c r="E774" s="16" t="str">
        <f ca="1">IF(T2_RDL_Index_t_2[[#This Row],[AECQ_Focus]]="YES",HYPERLINK(LEFT(CELL("filename",A759),FIND("[",CELL("filename",A759))-1)&amp;"\Automotive\"&amp;T2_RDL_Index_t_2[[#This Row],[Mfr_Abbr]]&amp;"_"&amp;T2_RDL_Index_t_2[[#This Row],[IC_PN]]&amp;".xlsx","リファレンス一覧"),HYPERLINK(LEFT(CELL("filename",A759),FIND("[",CELL("filename",A759))-1)&amp;T2_RDL_Index_t_2[[#This Row],[Mfr_Abbr]]&amp;"_"&amp;T2_RDL_Index_t_2[[#This Row],[IC_PN]]&amp;".xlsx","リファレンス一覧"))</f>
        <v>リファレンス一覧</v>
      </c>
      <c r="F774" s="3" t="s">
        <v>1456</v>
      </c>
      <c r="G774" s="5" t="s">
        <v>585</v>
      </c>
      <c r="H774" s="14" t="s">
        <v>1851</v>
      </c>
      <c r="I774" s="3" t="s">
        <v>1852</v>
      </c>
      <c r="J774" s="14" t="s">
        <v>1011</v>
      </c>
    </row>
    <row r="775" spans="1:10" ht="13.8" x14ac:dyDescent="0.25">
      <c r="A775" s="2">
        <v>760</v>
      </c>
      <c r="B775" s="4" t="s">
        <v>628</v>
      </c>
      <c r="C775" s="3" t="s">
        <v>607</v>
      </c>
      <c r="D775" s="3" t="s">
        <v>2258</v>
      </c>
      <c r="E775" s="16" t="str">
        <f ca="1">IF(T2_RDL_Index_t_2[[#This Row],[AECQ_Focus]]="YES",HYPERLINK(LEFT(CELL("filename",A760),FIND("[",CELL("filename",A760))-1)&amp;"\Automotive\"&amp;T2_RDL_Index_t_2[[#This Row],[Mfr_Abbr]]&amp;"_"&amp;T2_RDL_Index_t_2[[#This Row],[IC_PN]]&amp;".xlsx","リファレンス一覧"),HYPERLINK(LEFT(CELL("filename",A760),FIND("[",CELL("filename",A760))-1)&amp;T2_RDL_Index_t_2[[#This Row],[Mfr_Abbr]]&amp;"_"&amp;T2_RDL_Index_t_2[[#This Row],[IC_PN]]&amp;".xlsx","リファレンス一覧"))</f>
        <v>リファレンス一覧</v>
      </c>
      <c r="F775" s="3" t="s">
        <v>2259</v>
      </c>
      <c r="G775" s="5" t="s">
        <v>585</v>
      </c>
      <c r="H775" s="14" t="s">
        <v>1851</v>
      </c>
      <c r="I775" s="3" t="s">
        <v>2260</v>
      </c>
      <c r="J775" s="14" t="s">
        <v>1922</v>
      </c>
    </row>
    <row r="776" spans="1:10" ht="13.8" x14ac:dyDescent="0.25">
      <c r="A776" s="6">
        <v>761</v>
      </c>
      <c r="B776" s="4" t="s">
        <v>628</v>
      </c>
      <c r="C776" s="3" t="s">
        <v>607</v>
      </c>
      <c r="D776" s="3" t="s">
        <v>326</v>
      </c>
      <c r="E776" s="16" t="str">
        <f ca="1">IF(T2_RDL_Index_t_2[[#This Row],[AECQ_Focus]]="YES",HYPERLINK(LEFT(CELL("filename",A761),FIND("[",CELL("filename",A761))-1)&amp;"\Automotive\"&amp;T2_RDL_Index_t_2[[#This Row],[Mfr_Abbr]]&amp;"_"&amp;T2_RDL_Index_t_2[[#This Row],[IC_PN]]&amp;".xlsx","リファレンス一覧"),HYPERLINK(LEFT(CELL("filename",A761),FIND("[",CELL("filename",A761))-1)&amp;T2_RDL_Index_t_2[[#This Row],[Mfr_Abbr]]&amp;"_"&amp;T2_RDL_Index_t_2[[#This Row],[IC_PN]]&amp;".xlsx","リファレンス一覧"))</f>
        <v>リファレンス一覧</v>
      </c>
      <c r="F776" s="3" t="s">
        <v>1457</v>
      </c>
      <c r="G776" s="5" t="s">
        <v>585</v>
      </c>
      <c r="H776" s="14" t="s">
        <v>1851</v>
      </c>
      <c r="I776" s="3" t="s">
        <v>1852</v>
      </c>
      <c r="J776" s="14" t="s">
        <v>1011</v>
      </c>
    </row>
    <row r="777" spans="1:10" ht="13.8" x14ac:dyDescent="0.25">
      <c r="A777" s="2">
        <v>762</v>
      </c>
      <c r="B777" s="4" t="s">
        <v>628</v>
      </c>
      <c r="C777" s="3" t="s">
        <v>607</v>
      </c>
      <c r="D777" s="3" t="s">
        <v>327</v>
      </c>
      <c r="E777" s="16" t="str">
        <f ca="1">IF(T2_RDL_Index_t_2[[#This Row],[AECQ_Focus]]="YES",HYPERLINK(LEFT(CELL("filename",A762),FIND("[",CELL("filename",A762))-1)&amp;"\Automotive\"&amp;T2_RDL_Index_t_2[[#This Row],[Mfr_Abbr]]&amp;"_"&amp;T2_RDL_Index_t_2[[#This Row],[IC_PN]]&amp;".xlsx","リファレンス一覧"),HYPERLINK(LEFT(CELL("filename",A762),FIND("[",CELL("filename",A762))-1)&amp;T2_RDL_Index_t_2[[#This Row],[Mfr_Abbr]]&amp;"_"&amp;T2_RDL_Index_t_2[[#This Row],[IC_PN]]&amp;".xlsx","リファレンス一覧"))</f>
        <v>リファレンス一覧</v>
      </c>
      <c r="F777" s="3" t="s">
        <v>1662</v>
      </c>
      <c r="G777" s="5" t="s">
        <v>585</v>
      </c>
      <c r="H777" s="14" t="s">
        <v>1662</v>
      </c>
      <c r="I777" s="3" t="s">
        <v>1662</v>
      </c>
      <c r="J777" s="14" t="s">
        <v>1662</v>
      </c>
    </row>
    <row r="778" spans="1:10" ht="13.8" x14ac:dyDescent="0.25">
      <c r="A778" s="6">
        <v>763</v>
      </c>
      <c r="B778" s="4" t="s">
        <v>628</v>
      </c>
      <c r="C778" s="3" t="s">
        <v>607</v>
      </c>
      <c r="D778" s="3" t="s">
        <v>328</v>
      </c>
      <c r="E778" s="16" t="str">
        <f ca="1">IF(T2_RDL_Index_t_2[[#This Row],[AECQ_Focus]]="YES",HYPERLINK(LEFT(CELL("filename",A763),FIND("[",CELL("filename",A763))-1)&amp;"\Automotive\"&amp;T2_RDL_Index_t_2[[#This Row],[Mfr_Abbr]]&amp;"_"&amp;T2_RDL_Index_t_2[[#This Row],[IC_PN]]&amp;".xlsx","リファレンス一覧"),HYPERLINK(LEFT(CELL("filename",A763),FIND("[",CELL("filename",A763))-1)&amp;T2_RDL_Index_t_2[[#This Row],[Mfr_Abbr]]&amp;"_"&amp;T2_RDL_Index_t_2[[#This Row],[IC_PN]]&amp;".xlsx","リファレンス一覧"))</f>
        <v>リファレンス一覧</v>
      </c>
      <c r="F778" s="3" t="s">
        <v>1458</v>
      </c>
      <c r="G778" s="5" t="s">
        <v>585</v>
      </c>
      <c r="H778" s="14" t="s">
        <v>1851</v>
      </c>
      <c r="I778" s="3" t="s">
        <v>1852</v>
      </c>
      <c r="J778" s="14" t="s">
        <v>1011</v>
      </c>
    </row>
    <row r="779" spans="1:10" ht="13.8" x14ac:dyDescent="0.25">
      <c r="A779" s="2">
        <v>764</v>
      </c>
      <c r="B779" s="4" t="s">
        <v>628</v>
      </c>
      <c r="C779" s="3" t="s">
        <v>607</v>
      </c>
      <c r="D779" s="3" t="s">
        <v>329</v>
      </c>
      <c r="E779" s="16" t="str">
        <f ca="1">IF(T2_RDL_Index_t_2[[#This Row],[AECQ_Focus]]="YES",HYPERLINK(LEFT(CELL("filename",A764),FIND("[",CELL("filename",A764))-1)&amp;"\Automotive\"&amp;T2_RDL_Index_t_2[[#This Row],[Mfr_Abbr]]&amp;"_"&amp;T2_RDL_Index_t_2[[#This Row],[IC_PN]]&amp;".xlsx","リファレンス一覧"),HYPERLINK(LEFT(CELL("filename",A764),FIND("[",CELL("filename",A764))-1)&amp;T2_RDL_Index_t_2[[#This Row],[Mfr_Abbr]]&amp;"_"&amp;T2_RDL_Index_t_2[[#This Row],[IC_PN]]&amp;".xlsx","リファレンス一覧"))</f>
        <v>リファレンス一覧</v>
      </c>
      <c r="F779" s="3" t="s">
        <v>1459</v>
      </c>
      <c r="G779" s="5" t="s">
        <v>585</v>
      </c>
      <c r="H779" s="14" t="s">
        <v>1851</v>
      </c>
      <c r="I779" s="3" t="s">
        <v>1852</v>
      </c>
      <c r="J779" s="14" t="s">
        <v>1011</v>
      </c>
    </row>
    <row r="780" spans="1:10" ht="13.8" x14ac:dyDescent="0.25">
      <c r="A780" s="6">
        <v>765</v>
      </c>
      <c r="B780" s="4" t="s">
        <v>628</v>
      </c>
      <c r="C780" s="3" t="s">
        <v>607</v>
      </c>
      <c r="D780" s="3" t="s">
        <v>330</v>
      </c>
      <c r="E780" s="16" t="str">
        <f ca="1">IF(T2_RDL_Index_t_2[[#This Row],[AECQ_Focus]]="YES",HYPERLINK(LEFT(CELL("filename",A765),FIND("[",CELL("filename",A765))-1)&amp;"\Automotive\"&amp;T2_RDL_Index_t_2[[#This Row],[Mfr_Abbr]]&amp;"_"&amp;T2_RDL_Index_t_2[[#This Row],[IC_PN]]&amp;".xlsx","リファレンス一覧"),HYPERLINK(LEFT(CELL("filename",A765),FIND("[",CELL("filename",A765))-1)&amp;T2_RDL_Index_t_2[[#This Row],[Mfr_Abbr]]&amp;"_"&amp;T2_RDL_Index_t_2[[#This Row],[IC_PN]]&amp;".xlsx","リファレンス一覧"))</f>
        <v>リファレンス一覧</v>
      </c>
      <c r="F780" s="3" t="s">
        <v>1973</v>
      </c>
      <c r="G780" s="5" t="s">
        <v>585</v>
      </c>
      <c r="H780" s="14" t="s">
        <v>1851</v>
      </c>
      <c r="I780" s="3" t="s">
        <v>1852</v>
      </c>
      <c r="J780" s="14" t="s">
        <v>1921</v>
      </c>
    </row>
    <row r="781" spans="1:10" ht="13.8" x14ac:dyDescent="0.25">
      <c r="A781" s="2">
        <v>766</v>
      </c>
      <c r="B781" s="4" t="s">
        <v>628</v>
      </c>
      <c r="C781" s="3" t="s">
        <v>607</v>
      </c>
      <c r="D781" s="3" t="s">
        <v>451</v>
      </c>
      <c r="E781" s="16" t="str">
        <f ca="1">IF(T2_RDL_Index_t_2[[#This Row],[AECQ_Focus]]="YES",HYPERLINK(LEFT(CELL("filename",A766),FIND("[",CELL("filename",A766))-1)&amp;"\Automotive\"&amp;T2_RDL_Index_t_2[[#This Row],[Mfr_Abbr]]&amp;"_"&amp;T2_RDL_Index_t_2[[#This Row],[IC_PN]]&amp;".xlsx","リファレンス一覧"),HYPERLINK(LEFT(CELL("filename",A766),FIND("[",CELL("filename",A766))-1)&amp;T2_RDL_Index_t_2[[#This Row],[Mfr_Abbr]]&amp;"_"&amp;T2_RDL_Index_t_2[[#This Row],[IC_PN]]&amp;".xlsx","リファレンス一覧"))</f>
        <v>リファレンス一覧</v>
      </c>
      <c r="F781" s="3" t="s">
        <v>1894</v>
      </c>
      <c r="G781" s="5" t="s">
        <v>585</v>
      </c>
      <c r="H781" s="14" t="s">
        <v>1851</v>
      </c>
      <c r="I781" s="3" t="s">
        <v>1852</v>
      </c>
      <c r="J781" s="14" t="s">
        <v>1921</v>
      </c>
    </row>
    <row r="782" spans="1:10" ht="13.8" x14ac:dyDescent="0.25">
      <c r="A782" s="6">
        <v>767</v>
      </c>
      <c r="B782" s="4" t="s">
        <v>628</v>
      </c>
      <c r="C782" s="3" t="s">
        <v>607</v>
      </c>
      <c r="D782" s="3" t="s">
        <v>1895</v>
      </c>
      <c r="E782" s="16" t="str">
        <f ca="1">IF(T2_RDL_Index_t_2[[#This Row],[AECQ_Focus]]="YES",HYPERLINK(LEFT(CELL("filename",A767),FIND("[",CELL("filename",A767))-1)&amp;"\Automotive\"&amp;T2_RDL_Index_t_2[[#This Row],[Mfr_Abbr]]&amp;"_"&amp;T2_RDL_Index_t_2[[#This Row],[IC_PN]]&amp;".xlsx","リファレンス一覧"),HYPERLINK(LEFT(CELL("filename",A767),FIND("[",CELL("filename",A767))-1)&amp;T2_RDL_Index_t_2[[#This Row],[Mfr_Abbr]]&amp;"_"&amp;T2_RDL_Index_t_2[[#This Row],[IC_PN]]&amp;".xlsx","リファレンス一覧"))</f>
        <v>リファレンス一覧</v>
      </c>
      <c r="F782" s="3" t="s">
        <v>1896</v>
      </c>
      <c r="G782" s="5" t="s">
        <v>585</v>
      </c>
      <c r="H782" s="14" t="s">
        <v>1851</v>
      </c>
      <c r="I782" s="3" t="s">
        <v>1852</v>
      </c>
      <c r="J782" s="14" t="s">
        <v>902</v>
      </c>
    </row>
    <row r="783" spans="1:10" ht="13.8" x14ac:dyDescent="0.25">
      <c r="A783" s="2">
        <v>768</v>
      </c>
      <c r="B783" s="4" t="s">
        <v>628</v>
      </c>
      <c r="C783" s="3" t="s">
        <v>607</v>
      </c>
      <c r="D783" s="3" t="s">
        <v>1897</v>
      </c>
      <c r="E783" s="16" t="str">
        <f ca="1">IF(T2_RDL_Index_t_2[[#This Row],[AECQ_Focus]]="YES",HYPERLINK(LEFT(CELL("filename",A768),FIND("[",CELL("filename",A768))-1)&amp;"\Automotive\"&amp;T2_RDL_Index_t_2[[#This Row],[Mfr_Abbr]]&amp;"_"&amp;T2_RDL_Index_t_2[[#This Row],[IC_PN]]&amp;".xlsx","リファレンス一覧"),HYPERLINK(LEFT(CELL("filename",A768),FIND("[",CELL("filename",A768))-1)&amp;T2_RDL_Index_t_2[[#This Row],[Mfr_Abbr]]&amp;"_"&amp;T2_RDL_Index_t_2[[#This Row],[IC_PN]]&amp;".xlsx","リファレンス一覧"))</f>
        <v>リファレンス一覧</v>
      </c>
      <c r="F783" s="3" t="s">
        <v>1898</v>
      </c>
      <c r="G783" s="5" t="s">
        <v>585</v>
      </c>
      <c r="H783" s="14" t="s">
        <v>1851</v>
      </c>
      <c r="I783" s="3" t="s">
        <v>1852</v>
      </c>
      <c r="J783" s="14" t="s">
        <v>902</v>
      </c>
    </row>
    <row r="784" spans="1:10" ht="13.8" x14ac:dyDescent="0.25">
      <c r="A784" s="6">
        <v>769</v>
      </c>
      <c r="B784" s="4" t="s">
        <v>628</v>
      </c>
      <c r="C784" s="3" t="s">
        <v>607</v>
      </c>
      <c r="D784" s="3" t="s">
        <v>1899</v>
      </c>
      <c r="E784" s="16" t="str">
        <f ca="1">IF(T2_RDL_Index_t_2[[#This Row],[AECQ_Focus]]="YES",HYPERLINK(LEFT(CELL("filename",A769),FIND("[",CELL("filename",A769))-1)&amp;"\Automotive\"&amp;T2_RDL_Index_t_2[[#This Row],[Mfr_Abbr]]&amp;"_"&amp;T2_RDL_Index_t_2[[#This Row],[IC_PN]]&amp;".xlsx","リファレンス一覧"),HYPERLINK(LEFT(CELL("filename",A769),FIND("[",CELL("filename",A769))-1)&amp;T2_RDL_Index_t_2[[#This Row],[Mfr_Abbr]]&amp;"_"&amp;T2_RDL_Index_t_2[[#This Row],[IC_PN]]&amp;".xlsx","リファレンス一覧"))</f>
        <v>リファレンス一覧</v>
      </c>
      <c r="F784" s="3" t="s">
        <v>1900</v>
      </c>
      <c r="G784" s="5" t="s">
        <v>585</v>
      </c>
      <c r="H784" s="14" t="s">
        <v>1851</v>
      </c>
      <c r="I784" s="3" t="s">
        <v>1852</v>
      </c>
      <c r="J784" s="14" t="s">
        <v>902</v>
      </c>
    </row>
    <row r="785" spans="1:10" ht="13.8" x14ac:dyDescent="0.25">
      <c r="A785" s="2">
        <v>770</v>
      </c>
      <c r="B785" s="4" t="s">
        <v>628</v>
      </c>
      <c r="C785" s="3" t="s">
        <v>607</v>
      </c>
      <c r="D785" s="3" t="s">
        <v>331</v>
      </c>
      <c r="E785" s="16" t="str">
        <f ca="1">IF(T2_RDL_Index_t_2[[#This Row],[AECQ_Focus]]="YES",HYPERLINK(LEFT(CELL("filename",A770),FIND("[",CELL("filename",A770))-1)&amp;"\Automotive\"&amp;T2_RDL_Index_t_2[[#This Row],[Mfr_Abbr]]&amp;"_"&amp;T2_RDL_Index_t_2[[#This Row],[IC_PN]]&amp;".xlsx","リファレンス一覧"),HYPERLINK(LEFT(CELL("filename",A770),FIND("[",CELL("filename",A770))-1)&amp;T2_RDL_Index_t_2[[#This Row],[Mfr_Abbr]]&amp;"_"&amp;T2_RDL_Index_t_2[[#This Row],[IC_PN]]&amp;".xlsx","リファレンス一覧"))</f>
        <v>リファレンス一覧</v>
      </c>
      <c r="F785" s="3" t="s">
        <v>1460</v>
      </c>
      <c r="G785" s="5" t="s">
        <v>585</v>
      </c>
      <c r="H785" s="14" t="s">
        <v>1851</v>
      </c>
      <c r="I785" s="3" t="s">
        <v>1852</v>
      </c>
      <c r="J785" s="14" t="s">
        <v>1011</v>
      </c>
    </row>
    <row r="786" spans="1:10" ht="13.8" x14ac:dyDescent="0.25">
      <c r="A786" s="6">
        <v>771</v>
      </c>
      <c r="B786" s="4" t="s">
        <v>628</v>
      </c>
      <c r="C786" s="3" t="s">
        <v>607</v>
      </c>
      <c r="D786" s="3" t="s">
        <v>332</v>
      </c>
      <c r="E786" s="16" t="str">
        <f ca="1">IF(T2_RDL_Index_t_2[[#This Row],[AECQ_Focus]]="YES",HYPERLINK(LEFT(CELL("filename",A771),FIND("[",CELL("filename",A771))-1)&amp;"\Automotive\"&amp;T2_RDL_Index_t_2[[#This Row],[Mfr_Abbr]]&amp;"_"&amp;T2_RDL_Index_t_2[[#This Row],[IC_PN]]&amp;".xlsx","リファレンス一覧"),HYPERLINK(LEFT(CELL("filename",A771),FIND("[",CELL("filename",A771))-1)&amp;T2_RDL_Index_t_2[[#This Row],[Mfr_Abbr]]&amp;"_"&amp;T2_RDL_Index_t_2[[#This Row],[IC_PN]]&amp;".xlsx","リファレンス一覧"))</f>
        <v>リファレンス一覧</v>
      </c>
      <c r="F786" s="3" t="s">
        <v>1460</v>
      </c>
      <c r="G786" s="5" t="s">
        <v>585</v>
      </c>
      <c r="H786" s="14" t="s">
        <v>1851</v>
      </c>
      <c r="I786" s="3" t="s">
        <v>1852</v>
      </c>
      <c r="J786" s="14" t="s">
        <v>1011</v>
      </c>
    </row>
    <row r="787" spans="1:10" ht="13.8" x14ac:dyDescent="0.25">
      <c r="A787" s="2">
        <v>772</v>
      </c>
      <c r="B787" s="4" t="s">
        <v>628</v>
      </c>
      <c r="C787" s="3" t="s">
        <v>607</v>
      </c>
      <c r="D787" s="3" t="s">
        <v>333</v>
      </c>
      <c r="E787" s="16" t="str">
        <f ca="1">IF(T2_RDL_Index_t_2[[#This Row],[AECQ_Focus]]="YES",HYPERLINK(LEFT(CELL("filename",A772),FIND("[",CELL("filename",A772))-1)&amp;"\Automotive\"&amp;T2_RDL_Index_t_2[[#This Row],[Mfr_Abbr]]&amp;"_"&amp;T2_RDL_Index_t_2[[#This Row],[IC_PN]]&amp;".xlsx","リファレンス一覧"),HYPERLINK(LEFT(CELL("filename",A772),FIND("[",CELL("filename",A772))-1)&amp;T2_RDL_Index_t_2[[#This Row],[Mfr_Abbr]]&amp;"_"&amp;T2_RDL_Index_t_2[[#This Row],[IC_PN]]&amp;".xlsx","リファレンス一覧"))</f>
        <v>リファレンス一覧</v>
      </c>
      <c r="F787" s="3" t="s">
        <v>1461</v>
      </c>
      <c r="G787" s="5" t="s">
        <v>585</v>
      </c>
      <c r="H787" s="14" t="s">
        <v>1851</v>
      </c>
      <c r="I787" s="3" t="s">
        <v>1852</v>
      </c>
      <c r="J787" s="14" t="s">
        <v>1011</v>
      </c>
    </row>
    <row r="788" spans="1:10" ht="13.8" x14ac:dyDescent="0.25">
      <c r="A788" s="6">
        <v>773</v>
      </c>
      <c r="B788" s="4" t="s">
        <v>628</v>
      </c>
      <c r="C788" s="3" t="s">
        <v>607</v>
      </c>
      <c r="D788" s="3" t="s">
        <v>334</v>
      </c>
      <c r="E788" s="16" t="str">
        <f ca="1">IF(T2_RDL_Index_t_2[[#This Row],[AECQ_Focus]]="YES",HYPERLINK(LEFT(CELL("filename",A773),FIND("[",CELL("filename",A773))-1)&amp;"\Automotive\"&amp;T2_RDL_Index_t_2[[#This Row],[Mfr_Abbr]]&amp;"_"&amp;T2_RDL_Index_t_2[[#This Row],[IC_PN]]&amp;".xlsx","リファレンス一覧"),HYPERLINK(LEFT(CELL("filename",A773),FIND("[",CELL("filename",A773))-1)&amp;T2_RDL_Index_t_2[[#This Row],[Mfr_Abbr]]&amp;"_"&amp;T2_RDL_Index_t_2[[#This Row],[IC_PN]]&amp;".xlsx","リファレンス一覧"))</f>
        <v>リファレンス一覧</v>
      </c>
      <c r="F788" s="3" t="s">
        <v>1462</v>
      </c>
      <c r="G788" s="5" t="s">
        <v>585</v>
      </c>
      <c r="H788" s="14" t="s">
        <v>1851</v>
      </c>
      <c r="I788" s="3" t="s">
        <v>1852</v>
      </c>
      <c r="J788" s="14" t="s">
        <v>1011</v>
      </c>
    </row>
    <row r="789" spans="1:10" ht="13.8" x14ac:dyDescent="0.25">
      <c r="A789" s="2">
        <v>774</v>
      </c>
      <c r="B789" s="4" t="s">
        <v>628</v>
      </c>
      <c r="C789" s="3" t="s">
        <v>607</v>
      </c>
      <c r="D789" s="3" t="s">
        <v>335</v>
      </c>
      <c r="E789" s="16" t="str">
        <f ca="1">IF(T2_RDL_Index_t_2[[#This Row],[AECQ_Focus]]="YES",HYPERLINK(LEFT(CELL("filename",A774),FIND("[",CELL("filename",A774))-1)&amp;"\Automotive\"&amp;T2_RDL_Index_t_2[[#This Row],[Mfr_Abbr]]&amp;"_"&amp;T2_RDL_Index_t_2[[#This Row],[IC_PN]]&amp;".xlsx","リファレンス一覧"),HYPERLINK(LEFT(CELL("filename",A774),FIND("[",CELL("filename",A774))-1)&amp;T2_RDL_Index_t_2[[#This Row],[Mfr_Abbr]]&amp;"_"&amp;T2_RDL_Index_t_2[[#This Row],[IC_PN]]&amp;".xlsx","リファレンス一覧"))</f>
        <v>リファレンス一覧</v>
      </c>
      <c r="F789" s="3" t="s">
        <v>1463</v>
      </c>
      <c r="G789" s="5" t="s">
        <v>585</v>
      </c>
      <c r="H789" s="14" t="s">
        <v>1851</v>
      </c>
      <c r="I789" s="3" t="s">
        <v>1852</v>
      </c>
      <c r="J789" s="14" t="s">
        <v>1011</v>
      </c>
    </row>
    <row r="790" spans="1:10" ht="13.8" x14ac:dyDescent="0.25">
      <c r="A790" s="6">
        <v>775</v>
      </c>
      <c r="B790" s="4" t="s">
        <v>628</v>
      </c>
      <c r="C790" s="3" t="s">
        <v>607</v>
      </c>
      <c r="D790" s="3" t="s">
        <v>336</v>
      </c>
      <c r="E790" s="16" t="str">
        <f ca="1">IF(T2_RDL_Index_t_2[[#This Row],[AECQ_Focus]]="YES",HYPERLINK(LEFT(CELL("filename",A775),FIND("[",CELL("filename",A775))-1)&amp;"\Automotive\"&amp;T2_RDL_Index_t_2[[#This Row],[Mfr_Abbr]]&amp;"_"&amp;T2_RDL_Index_t_2[[#This Row],[IC_PN]]&amp;".xlsx","リファレンス一覧"),HYPERLINK(LEFT(CELL("filename",A775),FIND("[",CELL("filename",A775))-1)&amp;T2_RDL_Index_t_2[[#This Row],[Mfr_Abbr]]&amp;"_"&amp;T2_RDL_Index_t_2[[#This Row],[IC_PN]]&amp;".xlsx","リファレンス一覧"))</f>
        <v>リファレンス一覧</v>
      </c>
      <c r="F790" s="3" t="s">
        <v>1464</v>
      </c>
      <c r="G790" s="5" t="s">
        <v>585</v>
      </c>
      <c r="H790" s="14" t="s">
        <v>1851</v>
      </c>
      <c r="I790" s="3" t="s">
        <v>1852</v>
      </c>
      <c r="J790" s="14" t="s">
        <v>1011</v>
      </c>
    </row>
    <row r="791" spans="1:10" ht="13.8" x14ac:dyDescent="0.25">
      <c r="A791" s="2">
        <v>776</v>
      </c>
      <c r="B791" s="4" t="s">
        <v>628</v>
      </c>
      <c r="C791" s="3" t="s">
        <v>607</v>
      </c>
      <c r="D791" s="3" t="s">
        <v>337</v>
      </c>
      <c r="E791" s="16" t="str">
        <f ca="1">IF(T2_RDL_Index_t_2[[#This Row],[AECQ_Focus]]="YES",HYPERLINK(LEFT(CELL("filename",A776),FIND("[",CELL("filename",A776))-1)&amp;"\Automotive\"&amp;T2_RDL_Index_t_2[[#This Row],[Mfr_Abbr]]&amp;"_"&amp;T2_RDL_Index_t_2[[#This Row],[IC_PN]]&amp;".xlsx","リファレンス一覧"),HYPERLINK(LEFT(CELL("filename",A776),FIND("[",CELL("filename",A776))-1)&amp;T2_RDL_Index_t_2[[#This Row],[Mfr_Abbr]]&amp;"_"&amp;T2_RDL_Index_t_2[[#This Row],[IC_PN]]&amp;".xlsx","リファレンス一覧"))</f>
        <v>リファレンス一覧</v>
      </c>
      <c r="F791" s="3" t="s">
        <v>1465</v>
      </c>
      <c r="G791" s="5" t="s">
        <v>585</v>
      </c>
      <c r="H791" s="14" t="s">
        <v>1851</v>
      </c>
      <c r="I791" s="3" t="s">
        <v>1852</v>
      </c>
      <c r="J791" s="14" t="s">
        <v>1011</v>
      </c>
    </row>
    <row r="792" spans="1:10" ht="13.8" x14ac:dyDescent="0.25">
      <c r="A792" s="6">
        <v>777</v>
      </c>
      <c r="B792" s="4" t="s">
        <v>628</v>
      </c>
      <c r="C792" s="3" t="s">
        <v>607</v>
      </c>
      <c r="D792" s="3" t="s">
        <v>338</v>
      </c>
      <c r="E792" s="16" t="str">
        <f ca="1">IF(T2_RDL_Index_t_2[[#This Row],[AECQ_Focus]]="YES",HYPERLINK(LEFT(CELL("filename",A777),FIND("[",CELL("filename",A777))-1)&amp;"\Automotive\"&amp;T2_RDL_Index_t_2[[#This Row],[Mfr_Abbr]]&amp;"_"&amp;T2_RDL_Index_t_2[[#This Row],[IC_PN]]&amp;".xlsx","リファレンス一覧"),HYPERLINK(LEFT(CELL("filename",A777),FIND("[",CELL("filename",A777))-1)&amp;T2_RDL_Index_t_2[[#This Row],[Mfr_Abbr]]&amp;"_"&amp;T2_RDL_Index_t_2[[#This Row],[IC_PN]]&amp;".xlsx","リファレンス一覧"))</f>
        <v>リファレンス一覧</v>
      </c>
      <c r="F792" s="3" t="s">
        <v>1466</v>
      </c>
      <c r="G792" s="5" t="s">
        <v>585</v>
      </c>
      <c r="H792" s="14" t="s">
        <v>1851</v>
      </c>
      <c r="I792" s="3" t="s">
        <v>1852</v>
      </c>
      <c r="J792" s="14" t="s">
        <v>1417</v>
      </c>
    </row>
    <row r="793" spans="1:10" ht="13.8" x14ac:dyDescent="0.25">
      <c r="A793" s="2">
        <v>778</v>
      </c>
      <c r="B793" s="4" t="s">
        <v>628</v>
      </c>
      <c r="C793" s="3" t="s">
        <v>607</v>
      </c>
      <c r="D793" s="3" t="s">
        <v>339</v>
      </c>
      <c r="E793" s="16" t="str">
        <f ca="1">IF(T2_RDL_Index_t_2[[#This Row],[AECQ_Focus]]="YES",HYPERLINK(LEFT(CELL("filename",A778),FIND("[",CELL("filename",A778))-1)&amp;"\Automotive\"&amp;T2_RDL_Index_t_2[[#This Row],[Mfr_Abbr]]&amp;"_"&amp;T2_RDL_Index_t_2[[#This Row],[IC_PN]]&amp;".xlsx","リファレンス一覧"),HYPERLINK(LEFT(CELL("filename",A778),FIND("[",CELL("filename",A778))-1)&amp;T2_RDL_Index_t_2[[#This Row],[Mfr_Abbr]]&amp;"_"&amp;T2_RDL_Index_t_2[[#This Row],[IC_PN]]&amp;".xlsx","リファレンス一覧"))</f>
        <v>リファレンス一覧</v>
      </c>
      <c r="F793" s="3" t="s">
        <v>1467</v>
      </c>
      <c r="G793" s="5" t="s">
        <v>585</v>
      </c>
      <c r="H793" s="14" t="s">
        <v>1851</v>
      </c>
      <c r="I793" s="3" t="s">
        <v>1852</v>
      </c>
      <c r="J793" s="14" t="s">
        <v>1417</v>
      </c>
    </row>
    <row r="794" spans="1:10" ht="13.8" x14ac:dyDescent="0.25">
      <c r="A794" s="6">
        <v>779</v>
      </c>
      <c r="B794" s="4" t="s">
        <v>628</v>
      </c>
      <c r="C794" s="3" t="s">
        <v>607</v>
      </c>
      <c r="D794" s="3" t="s">
        <v>340</v>
      </c>
      <c r="E794" s="16" t="str">
        <f ca="1">IF(T2_RDL_Index_t_2[[#This Row],[AECQ_Focus]]="YES",HYPERLINK(LEFT(CELL("filename",A779),FIND("[",CELL("filename",A779))-1)&amp;"\Automotive\"&amp;T2_RDL_Index_t_2[[#This Row],[Mfr_Abbr]]&amp;"_"&amp;T2_RDL_Index_t_2[[#This Row],[IC_PN]]&amp;".xlsx","リファレンス一覧"),HYPERLINK(LEFT(CELL("filename",A779),FIND("[",CELL("filename",A779))-1)&amp;T2_RDL_Index_t_2[[#This Row],[Mfr_Abbr]]&amp;"_"&amp;T2_RDL_Index_t_2[[#This Row],[IC_PN]]&amp;".xlsx","リファレンス一覧"))</f>
        <v>リファレンス一覧</v>
      </c>
      <c r="F794" s="3" t="s">
        <v>1468</v>
      </c>
      <c r="G794" s="5" t="s">
        <v>585</v>
      </c>
      <c r="H794" s="14" t="s">
        <v>1851</v>
      </c>
      <c r="I794" s="3" t="s">
        <v>1852</v>
      </c>
      <c r="J794" s="14" t="s">
        <v>1417</v>
      </c>
    </row>
    <row r="795" spans="1:10" ht="13.8" x14ac:dyDescent="0.25">
      <c r="A795" s="2">
        <v>780</v>
      </c>
      <c r="B795" s="4" t="s">
        <v>628</v>
      </c>
      <c r="C795" s="3" t="s">
        <v>607</v>
      </c>
      <c r="D795" s="3" t="s">
        <v>341</v>
      </c>
      <c r="E795" s="16" t="str">
        <f ca="1">IF(T2_RDL_Index_t_2[[#This Row],[AECQ_Focus]]="YES",HYPERLINK(LEFT(CELL("filename",A780),FIND("[",CELL("filename",A780))-1)&amp;"\Automotive\"&amp;T2_RDL_Index_t_2[[#This Row],[Mfr_Abbr]]&amp;"_"&amp;T2_RDL_Index_t_2[[#This Row],[IC_PN]]&amp;".xlsx","リファレンス一覧"),HYPERLINK(LEFT(CELL("filename",A780),FIND("[",CELL("filename",A780))-1)&amp;T2_RDL_Index_t_2[[#This Row],[Mfr_Abbr]]&amp;"_"&amp;T2_RDL_Index_t_2[[#This Row],[IC_PN]]&amp;".xlsx","リファレンス一覧"))</f>
        <v>リファレンス一覧</v>
      </c>
      <c r="F795" s="3" t="s">
        <v>1469</v>
      </c>
      <c r="G795" s="5" t="s">
        <v>585</v>
      </c>
      <c r="H795" s="14" t="s">
        <v>1851</v>
      </c>
      <c r="I795" s="3" t="s">
        <v>1852</v>
      </c>
      <c r="J795" s="14" t="s">
        <v>1417</v>
      </c>
    </row>
    <row r="796" spans="1:10" ht="13.8" x14ac:dyDescent="0.25">
      <c r="A796" s="6">
        <v>781</v>
      </c>
      <c r="B796" s="4" t="s">
        <v>628</v>
      </c>
      <c r="C796" s="3" t="s">
        <v>607</v>
      </c>
      <c r="D796" s="3" t="s">
        <v>342</v>
      </c>
      <c r="E796" s="16" t="str">
        <f ca="1">IF(T2_RDL_Index_t_2[[#This Row],[AECQ_Focus]]="YES",HYPERLINK(LEFT(CELL("filename",A781),FIND("[",CELL("filename",A781))-1)&amp;"\Automotive\"&amp;T2_RDL_Index_t_2[[#This Row],[Mfr_Abbr]]&amp;"_"&amp;T2_RDL_Index_t_2[[#This Row],[IC_PN]]&amp;".xlsx","リファレンス一覧"),HYPERLINK(LEFT(CELL("filename",A781),FIND("[",CELL("filename",A781))-1)&amp;T2_RDL_Index_t_2[[#This Row],[Mfr_Abbr]]&amp;"_"&amp;T2_RDL_Index_t_2[[#This Row],[IC_PN]]&amp;".xlsx","リファレンス一覧"))</f>
        <v>リファレンス一覧</v>
      </c>
      <c r="F796" s="3" t="s">
        <v>1470</v>
      </c>
      <c r="G796" s="5" t="s">
        <v>585</v>
      </c>
      <c r="H796" s="14" t="s">
        <v>1851</v>
      </c>
      <c r="I796" s="3" t="s">
        <v>1852</v>
      </c>
      <c r="J796" s="14" t="s">
        <v>1417</v>
      </c>
    </row>
    <row r="797" spans="1:10" ht="13.8" x14ac:dyDescent="0.25">
      <c r="A797" s="2">
        <v>782</v>
      </c>
      <c r="B797" s="4" t="s">
        <v>628</v>
      </c>
      <c r="C797" s="3" t="s">
        <v>607</v>
      </c>
      <c r="D797" s="3" t="s">
        <v>2261</v>
      </c>
      <c r="E797" s="16" t="str">
        <f ca="1">IF(T2_RDL_Index_t_2[[#This Row],[AECQ_Focus]]="YES",HYPERLINK(LEFT(CELL("filename",A782),FIND("[",CELL("filename",A782))-1)&amp;"\Automotive\"&amp;T2_RDL_Index_t_2[[#This Row],[Mfr_Abbr]]&amp;"_"&amp;T2_RDL_Index_t_2[[#This Row],[IC_PN]]&amp;".xlsx","リファレンス一覧"),HYPERLINK(LEFT(CELL("filename",A782),FIND("[",CELL("filename",A782))-1)&amp;T2_RDL_Index_t_2[[#This Row],[Mfr_Abbr]]&amp;"_"&amp;T2_RDL_Index_t_2[[#This Row],[IC_PN]]&amp;".xlsx","リファレンス一覧"))</f>
        <v>リファレンス一覧</v>
      </c>
      <c r="F797" s="3" t="s">
        <v>2262</v>
      </c>
      <c r="G797" s="5" t="s">
        <v>585</v>
      </c>
      <c r="H797" s="14" t="s">
        <v>1851</v>
      </c>
      <c r="I797" s="3" t="s">
        <v>2030</v>
      </c>
      <c r="J797" s="14" t="s">
        <v>2263</v>
      </c>
    </row>
    <row r="798" spans="1:10" ht="13.8" x14ac:dyDescent="0.25">
      <c r="A798" s="6">
        <v>783</v>
      </c>
      <c r="B798" s="4" t="s">
        <v>628</v>
      </c>
      <c r="C798" s="3" t="s">
        <v>607</v>
      </c>
      <c r="D798" s="3" t="s">
        <v>663</v>
      </c>
      <c r="E798" s="16" t="str">
        <f ca="1">IF(T2_RDL_Index_t_2[[#This Row],[AECQ_Focus]]="YES",HYPERLINK(LEFT(CELL("filename",A783),FIND("[",CELL("filename",A783))-1)&amp;"\Automotive\"&amp;T2_RDL_Index_t_2[[#This Row],[Mfr_Abbr]]&amp;"_"&amp;T2_RDL_Index_t_2[[#This Row],[IC_PN]]&amp;".xlsx","リファレンス一覧"),HYPERLINK(LEFT(CELL("filename",A783),FIND("[",CELL("filename",A783))-1)&amp;T2_RDL_Index_t_2[[#This Row],[Mfr_Abbr]]&amp;"_"&amp;T2_RDL_Index_t_2[[#This Row],[IC_PN]]&amp;".xlsx","リファレンス一覧"))</f>
        <v>リファレンス一覧</v>
      </c>
      <c r="F798" s="3" t="s">
        <v>1471</v>
      </c>
      <c r="G798" s="5" t="s">
        <v>585</v>
      </c>
      <c r="H798" s="14" t="s">
        <v>1851</v>
      </c>
      <c r="I798" s="3" t="s">
        <v>993</v>
      </c>
      <c r="J798" s="14" t="s">
        <v>886</v>
      </c>
    </row>
    <row r="799" spans="1:10" ht="13.8" x14ac:dyDescent="0.25">
      <c r="A799" s="2">
        <v>784</v>
      </c>
      <c r="B799" s="4" t="s">
        <v>628</v>
      </c>
      <c r="C799" s="3" t="s">
        <v>607</v>
      </c>
      <c r="D799" s="3" t="s">
        <v>1901</v>
      </c>
      <c r="E799" s="16" t="str">
        <f ca="1">IF(T2_RDL_Index_t_2[[#This Row],[AECQ_Focus]]="YES",HYPERLINK(LEFT(CELL("filename",A784),FIND("[",CELL("filename",A784))-1)&amp;"\Automotive\"&amp;T2_RDL_Index_t_2[[#This Row],[Mfr_Abbr]]&amp;"_"&amp;T2_RDL_Index_t_2[[#This Row],[IC_PN]]&amp;".xlsx","リファレンス一覧"),HYPERLINK(LEFT(CELL("filename",A784),FIND("[",CELL("filename",A784))-1)&amp;T2_RDL_Index_t_2[[#This Row],[Mfr_Abbr]]&amp;"_"&amp;T2_RDL_Index_t_2[[#This Row],[IC_PN]]&amp;".xlsx","リファレンス一覧"))</f>
        <v>リファレンス一覧</v>
      </c>
      <c r="F799" s="3" t="s">
        <v>1902</v>
      </c>
      <c r="G799" s="5" t="s">
        <v>585</v>
      </c>
      <c r="H799" s="14" t="s">
        <v>1851</v>
      </c>
      <c r="I799" s="3" t="s">
        <v>1903</v>
      </c>
      <c r="J799" s="14" t="s">
        <v>896</v>
      </c>
    </row>
    <row r="800" spans="1:10" ht="13.8" x14ac:dyDescent="0.25">
      <c r="A800" s="6">
        <v>785</v>
      </c>
      <c r="B800" s="4" t="s">
        <v>628</v>
      </c>
      <c r="C800" s="3" t="s">
        <v>607</v>
      </c>
      <c r="D800" s="3" t="s">
        <v>1904</v>
      </c>
      <c r="E800" s="16" t="str">
        <f ca="1">IF(T2_RDL_Index_t_2[[#This Row],[AECQ_Focus]]="YES",HYPERLINK(LEFT(CELL("filename",A785),FIND("[",CELL("filename",A785))-1)&amp;"\Automotive\"&amp;T2_RDL_Index_t_2[[#This Row],[Mfr_Abbr]]&amp;"_"&amp;T2_RDL_Index_t_2[[#This Row],[IC_PN]]&amp;".xlsx","リファレンス一覧"),HYPERLINK(LEFT(CELL("filename",A785),FIND("[",CELL("filename",A785))-1)&amp;T2_RDL_Index_t_2[[#This Row],[Mfr_Abbr]]&amp;"_"&amp;T2_RDL_Index_t_2[[#This Row],[IC_PN]]&amp;".xlsx","リファレンス一覧"))</f>
        <v>リファレンス一覧</v>
      </c>
      <c r="F800" s="3" t="s">
        <v>1905</v>
      </c>
      <c r="G800" s="5" t="s">
        <v>585</v>
      </c>
      <c r="H800" s="14" t="s">
        <v>1851</v>
      </c>
      <c r="I800" s="3" t="s">
        <v>1903</v>
      </c>
      <c r="J800" s="14" t="s">
        <v>896</v>
      </c>
    </row>
    <row r="801" spans="1:10" ht="13.8" x14ac:dyDescent="0.25">
      <c r="A801" s="2">
        <v>786</v>
      </c>
      <c r="B801" s="4" t="s">
        <v>628</v>
      </c>
      <c r="C801" s="3" t="s">
        <v>607</v>
      </c>
      <c r="D801" s="3" t="s">
        <v>343</v>
      </c>
      <c r="E801" s="16" t="str">
        <f ca="1">IF(T2_RDL_Index_t_2[[#This Row],[AECQ_Focus]]="YES",HYPERLINK(LEFT(CELL("filename",A786),FIND("[",CELL("filename",A786))-1)&amp;"\Automotive\"&amp;T2_RDL_Index_t_2[[#This Row],[Mfr_Abbr]]&amp;"_"&amp;T2_RDL_Index_t_2[[#This Row],[IC_PN]]&amp;".xlsx","リファレンス一覧"),HYPERLINK(LEFT(CELL("filename",A786),FIND("[",CELL("filename",A786))-1)&amp;T2_RDL_Index_t_2[[#This Row],[Mfr_Abbr]]&amp;"_"&amp;T2_RDL_Index_t_2[[#This Row],[IC_PN]]&amp;".xlsx","リファレンス一覧"))</f>
        <v>リファレンス一覧</v>
      </c>
      <c r="F801" s="3" t="s">
        <v>1472</v>
      </c>
      <c r="G801" s="5" t="s">
        <v>585</v>
      </c>
      <c r="H801" s="14" t="s">
        <v>1851</v>
      </c>
      <c r="I801" s="3" t="s">
        <v>1852</v>
      </c>
      <c r="J801" s="14" t="s">
        <v>1011</v>
      </c>
    </row>
    <row r="802" spans="1:10" ht="13.8" x14ac:dyDescent="0.25">
      <c r="A802" s="6">
        <v>787</v>
      </c>
      <c r="B802" s="4" t="s">
        <v>628</v>
      </c>
      <c r="C802" s="3" t="s">
        <v>607</v>
      </c>
      <c r="D802" s="3" t="s">
        <v>344</v>
      </c>
      <c r="E802" s="16" t="str">
        <f ca="1">IF(T2_RDL_Index_t_2[[#This Row],[AECQ_Focus]]="YES",HYPERLINK(LEFT(CELL("filename",A787),FIND("[",CELL("filename",A787))-1)&amp;"\Automotive\"&amp;T2_RDL_Index_t_2[[#This Row],[Mfr_Abbr]]&amp;"_"&amp;T2_RDL_Index_t_2[[#This Row],[IC_PN]]&amp;".xlsx","リファレンス一覧"),HYPERLINK(LEFT(CELL("filename",A787),FIND("[",CELL("filename",A787))-1)&amp;T2_RDL_Index_t_2[[#This Row],[Mfr_Abbr]]&amp;"_"&amp;T2_RDL_Index_t_2[[#This Row],[IC_PN]]&amp;".xlsx","リファレンス一覧"))</f>
        <v>リファレンス一覧</v>
      </c>
      <c r="F802" s="3" t="s">
        <v>1473</v>
      </c>
      <c r="G802" s="5" t="s">
        <v>585</v>
      </c>
      <c r="H802" s="14" t="s">
        <v>1851</v>
      </c>
      <c r="I802" s="3" t="s">
        <v>1139</v>
      </c>
      <c r="J802" s="14" t="s">
        <v>1474</v>
      </c>
    </row>
    <row r="803" spans="1:10" ht="13.8" x14ac:dyDescent="0.25">
      <c r="A803" s="2">
        <v>788</v>
      </c>
      <c r="B803" s="4" t="s">
        <v>628</v>
      </c>
      <c r="C803" s="3" t="s">
        <v>607</v>
      </c>
      <c r="D803" s="3" t="s">
        <v>347</v>
      </c>
      <c r="E803" s="16" t="str">
        <f ca="1">IF(T2_RDL_Index_t_2[[#This Row],[AECQ_Focus]]="YES",HYPERLINK(LEFT(CELL("filename",A788),FIND("[",CELL("filename",A788))-1)&amp;"\Automotive\"&amp;T2_RDL_Index_t_2[[#This Row],[Mfr_Abbr]]&amp;"_"&amp;T2_RDL_Index_t_2[[#This Row],[IC_PN]]&amp;".xlsx","リファレンス一覧"),HYPERLINK(LEFT(CELL("filename",A788),FIND("[",CELL("filename",A788))-1)&amp;T2_RDL_Index_t_2[[#This Row],[Mfr_Abbr]]&amp;"_"&amp;T2_RDL_Index_t_2[[#This Row],[IC_PN]]&amp;".xlsx","リファレンス一覧"))</f>
        <v>リファレンス一覧</v>
      </c>
      <c r="F803" s="3" t="s">
        <v>1662</v>
      </c>
      <c r="G803" s="5" t="s">
        <v>585</v>
      </c>
      <c r="H803" s="14" t="s">
        <v>1662</v>
      </c>
      <c r="I803" s="3" t="s">
        <v>1662</v>
      </c>
      <c r="J803" s="14" t="s">
        <v>1662</v>
      </c>
    </row>
    <row r="804" spans="1:10" ht="13.8" x14ac:dyDescent="0.25">
      <c r="A804" s="6">
        <v>789</v>
      </c>
      <c r="B804" s="4" t="s">
        <v>628</v>
      </c>
      <c r="C804" s="3" t="s">
        <v>607</v>
      </c>
      <c r="D804" s="3" t="s">
        <v>348</v>
      </c>
      <c r="E804" s="16" t="str">
        <f ca="1">IF(T2_RDL_Index_t_2[[#This Row],[AECQ_Focus]]="YES",HYPERLINK(LEFT(CELL("filename",A789),FIND("[",CELL("filename",A789))-1)&amp;"\Automotive\"&amp;T2_RDL_Index_t_2[[#This Row],[Mfr_Abbr]]&amp;"_"&amp;T2_RDL_Index_t_2[[#This Row],[IC_PN]]&amp;".xlsx","リファレンス一覧"),HYPERLINK(LEFT(CELL("filename",A789),FIND("[",CELL("filename",A789))-1)&amp;T2_RDL_Index_t_2[[#This Row],[Mfr_Abbr]]&amp;"_"&amp;T2_RDL_Index_t_2[[#This Row],[IC_PN]]&amp;".xlsx","リファレンス一覧"))</f>
        <v>リファレンス一覧</v>
      </c>
      <c r="F804" s="3" t="s">
        <v>1475</v>
      </c>
      <c r="G804" s="5" t="s">
        <v>585</v>
      </c>
      <c r="H804" s="14" t="s">
        <v>1851</v>
      </c>
      <c r="I804" s="3" t="s">
        <v>1412</v>
      </c>
      <c r="J804" s="14" t="s">
        <v>1413</v>
      </c>
    </row>
    <row r="805" spans="1:10" ht="13.8" x14ac:dyDescent="0.25">
      <c r="A805" s="2">
        <v>790</v>
      </c>
      <c r="B805" s="4" t="s">
        <v>870</v>
      </c>
      <c r="C805" s="3" t="s">
        <v>871</v>
      </c>
      <c r="D805" s="3" t="s">
        <v>872</v>
      </c>
      <c r="E805" s="16" t="str">
        <f ca="1">IF(T2_RDL_Index_t_2[[#This Row],[AECQ_Focus]]="YES",HYPERLINK(LEFT(CELL("filename",A790),FIND("[",CELL("filename",A790))-1)&amp;"\Automotive\"&amp;T2_RDL_Index_t_2[[#This Row],[Mfr_Abbr]]&amp;"_"&amp;T2_RDL_Index_t_2[[#This Row],[IC_PN]]&amp;".xlsx","リファレンス一覧"),HYPERLINK(LEFT(CELL("filename",A790),FIND("[",CELL("filename",A790))-1)&amp;T2_RDL_Index_t_2[[#This Row],[Mfr_Abbr]]&amp;"_"&amp;T2_RDL_Index_t_2[[#This Row],[IC_PN]]&amp;".xlsx","リファレンス一覧"))</f>
        <v>リファレンス一覧</v>
      </c>
      <c r="F805" s="3" t="s">
        <v>1382</v>
      </c>
      <c r="G805" s="5" t="s">
        <v>585</v>
      </c>
      <c r="H805" s="14" t="s">
        <v>1851</v>
      </c>
      <c r="I805" s="3" t="s">
        <v>1383</v>
      </c>
      <c r="J805" s="14" t="s">
        <v>1384</v>
      </c>
    </row>
    <row r="806" spans="1:10" ht="13.8" x14ac:dyDescent="0.25">
      <c r="A806" s="6">
        <v>791</v>
      </c>
      <c r="B806" s="4" t="s">
        <v>629</v>
      </c>
      <c r="C806" s="3" t="s">
        <v>608</v>
      </c>
      <c r="D806" s="3" t="s">
        <v>2305</v>
      </c>
      <c r="E806" s="16" t="str">
        <f ca="1">IF(T2_RDL_Index_t_2[[#This Row],[AECQ_Focus]]="YES",HYPERLINK(LEFT(CELL("filename",A791),FIND("[",CELL("filename",A791))-1)&amp;"\Automotive\"&amp;T2_RDL_Index_t_2[[#This Row],[Mfr_Abbr]]&amp;"_"&amp;T2_RDL_Index_t_2[[#This Row],[IC_PN]]&amp;".xlsx","リファレンス一覧"),HYPERLINK(LEFT(CELL("filename",A791),FIND("[",CELL("filename",A791))-1)&amp;T2_RDL_Index_t_2[[#This Row],[Mfr_Abbr]]&amp;"_"&amp;T2_RDL_Index_t_2[[#This Row],[IC_PN]]&amp;".xlsx","リファレンス一覧"))</f>
        <v>リファレンス一覧</v>
      </c>
      <c r="F806" s="14" t="s">
        <v>2306</v>
      </c>
      <c r="G806" s="5" t="s">
        <v>585</v>
      </c>
      <c r="H806" s="14" t="s">
        <v>1851</v>
      </c>
      <c r="I806" s="3" t="s">
        <v>1852</v>
      </c>
      <c r="J806" s="3" t="s">
        <v>1921</v>
      </c>
    </row>
    <row r="807" spans="1:10" ht="13.8" x14ac:dyDescent="0.25">
      <c r="A807" s="2">
        <v>792</v>
      </c>
      <c r="B807" s="4" t="s">
        <v>629</v>
      </c>
      <c r="C807" s="3" t="s">
        <v>608</v>
      </c>
      <c r="D807" s="3" t="s">
        <v>418</v>
      </c>
      <c r="E807" s="16" t="str">
        <f ca="1">IF(T2_RDL_Index_t_2[[#This Row],[AECQ_Focus]]="YES",HYPERLINK(LEFT(CELL("filename",A792),FIND("[",CELL("filename",A792))-1)&amp;"\Automotive\"&amp;T2_RDL_Index_t_2[[#This Row],[Mfr_Abbr]]&amp;"_"&amp;T2_RDL_Index_t_2[[#This Row],[IC_PN]]&amp;".xlsx","リファレンス一覧"),HYPERLINK(LEFT(CELL("filename",A792),FIND("[",CELL("filename",A792))-1)&amp;T2_RDL_Index_t_2[[#This Row],[Mfr_Abbr]]&amp;"_"&amp;T2_RDL_Index_t_2[[#This Row],[IC_PN]]&amp;".xlsx","リファレンス一覧"))</f>
        <v>リファレンス一覧</v>
      </c>
      <c r="F807" s="3" t="s">
        <v>1662</v>
      </c>
      <c r="G807" s="5" t="s">
        <v>585</v>
      </c>
      <c r="H807" s="14" t="s">
        <v>1662</v>
      </c>
      <c r="I807" s="3" t="s">
        <v>1662</v>
      </c>
      <c r="J807" s="14" t="s">
        <v>1662</v>
      </c>
    </row>
    <row r="808" spans="1:10" ht="13.8" x14ac:dyDescent="0.25">
      <c r="A808" s="6">
        <v>793</v>
      </c>
      <c r="B808" s="4" t="s">
        <v>629</v>
      </c>
      <c r="C808" s="3" t="s">
        <v>608</v>
      </c>
      <c r="D808" s="3" t="s">
        <v>421</v>
      </c>
      <c r="E808" s="16" t="str">
        <f ca="1">IF(T2_RDL_Index_t_2[[#This Row],[AECQ_Focus]]="YES",HYPERLINK(LEFT(CELL("filename",A793),FIND("[",CELL("filename",A793))-1)&amp;"\Automotive\"&amp;T2_RDL_Index_t_2[[#This Row],[Mfr_Abbr]]&amp;"_"&amp;T2_RDL_Index_t_2[[#This Row],[IC_PN]]&amp;".xlsx","リファレンス一覧"),HYPERLINK(LEFT(CELL("filename",A793),FIND("[",CELL("filename",A793))-1)&amp;T2_RDL_Index_t_2[[#This Row],[Mfr_Abbr]]&amp;"_"&amp;T2_RDL_Index_t_2[[#This Row],[IC_PN]]&amp;".xlsx","リファレンス一覧"))</f>
        <v>リファレンス一覧</v>
      </c>
      <c r="F808" s="3" t="s">
        <v>1662</v>
      </c>
      <c r="G808" s="5" t="s">
        <v>585</v>
      </c>
      <c r="H808" s="14" t="s">
        <v>1662</v>
      </c>
      <c r="I808" s="3" t="s">
        <v>1662</v>
      </c>
      <c r="J808" s="14" t="s">
        <v>1662</v>
      </c>
    </row>
    <row r="809" spans="1:10" ht="13.8" x14ac:dyDescent="0.25">
      <c r="A809" s="2">
        <v>794</v>
      </c>
      <c r="B809" s="4" t="s">
        <v>629</v>
      </c>
      <c r="C809" s="3" t="s">
        <v>608</v>
      </c>
      <c r="D809" s="3" t="s">
        <v>419</v>
      </c>
      <c r="E809" s="16" t="str">
        <f ca="1">IF(T2_RDL_Index_t_2[[#This Row],[AECQ_Focus]]="YES",HYPERLINK(LEFT(CELL("filename",A794),FIND("[",CELL("filename",A794))-1)&amp;"\Automotive\"&amp;T2_RDL_Index_t_2[[#This Row],[Mfr_Abbr]]&amp;"_"&amp;T2_RDL_Index_t_2[[#This Row],[IC_PN]]&amp;".xlsx","リファレンス一覧"),HYPERLINK(LEFT(CELL("filename",A794),FIND("[",CELL("filename",A794))-1)&amp;T2_RDL_Index_t_2[[#This Row],[Mfr_Abbr]]&amp;"_"&amp;T2_RDL_Index_t_2[[#This Row],[IC_PN]]&amp;".xlsx","リファレンス一覧"))</f>
        <v>リファレンス一覧</v>
      </c>
      <c r="F809" s="3" t="s">
        <v>1662</v>
      </c>
      <c r="G809" s="5" t="s">
        <v>585</v>
      </c>
      <c r="H809" s="14" t="s">
        <v>1662</v>
      </c>
      <c r="I809" s="3" t="s">
        <v>1662</v>
      </c>
      <c r="J809" s="14" t="s">
        <v>1662</v>
      </c>
    </row>
    <row r="810" spans="1:10" ht="13.8" x14ac:dyDescent="0.25">
      <c r="A810" s="6">
        <v>795</v>
      </c>
      <c r="B810" s="4" t="s">
        <v>629</v>
      </c>
      <c r="C810" s="3" t="s">
        <v>608</v>
      </c>
      <c r="D810" s="3" t="s">
        <v>420</v>
      </c>
      <c r="E810" s="16" t="str">
        <f ca="1">IF(T2_RDL_Index_t_2[[#This Row],[AECQ_Focus]]="YES",HYPERLINK(LEFT(CELL("filename",A795),FIND("[",CELL("filename",A795))-1)&amp;"\Automotive\"&amp;T2_RDL_Index_t_2[[#This Row],[Mfr_Abbr]]&amp;"_"&amp;T2_RDL_Index_t_2[[#This Row],[IC_PN]]&amp;".xlsx","リファレンス一覧"),HYPERLINK(LEFT(CELL("filename",A795),FIND("[",CELL("filename",A795))-1)&amp;T2_RDL_Index_t_2[[#This Row],[Mfr_Abbr]]&amp;"_"&amp;T2_RDL_Index_t_2[[#This Row],[IC_PN]]&amp;".xlsx","リファレンス一覧"))</f>
        <v>リファレンス一覧</v>
      </c>
      <c r="F810" s="3" t="s">
        <v>1662</v>
      </c>
      <c r="G810" s="5" t="s">
        <v>585</v>
      </c>
      <c r="H810" s="14" t="s">
        <v>1662</v>
      </c>
      <c r="I810" s="3" t="s">
        <v>1662</v>
      </c>
      <c r="J810" s="14" t="s">
        <v>1662</v>
      </c>
    </row>
    <row r="811" spans="1:10" ht="13.8" x14ac:dyDescent="0.25">
      <c r="A811" s="2">
        <v>796</v>
      </c>
      <c r="B811" s="4" t="s">
        <v>629</v>
      </c>
      <c r="C811" s="3" t="s">
        <v>608</v>
      </c>
      <c r="D811" s="3" t="s">
        <v>422</v>
      </c>
      <c r="E811" s="16" t="str">
        <f ca="1">IF(T2_RDL_Index_t_2[[#This Row],[AECQ_Focus]]="YES",HYPERLINK(LEFT(CELL("filename",A796),FIND("[",CELL("filename",A796))-1)&amp;"\Automotive\"&amp;T2_RDL_Index_t_2[[#This Row],[Mfr_Abbr]]&amp;"_"&amp;T2_RDL_Index_t_2[[#This Row],[IC_PN]]&amp;".xlsx","リファレンス一覧"),HYPERLINK(LEFT(CELL("filename",A796),FIND("[",CELL("filename",A796))-1)&amp;T2_RDL_Index_t_2[[#This Row],[Mfr_Abbr]]&amp;"_"&amp;T2_RDL_Index_t_2[[#This Row],[IC_PN]]&amp;".xlsx","リファレンス一覧"))</f>
        <v>リファレンス一覧</v>
      </c>
      <c r="F811" s="3" t="s">
        <v>1662</v>
      </c>
      <c r="G811" s="5" t="s">
        <v>585</v>
      </c>
      <c r="H811" s="14" t="s">
        <v>1662</v>
      </c>
      <c r="I811" s="3" t="s">
        <v>1662</v>
      </c>
      <c r="J811" s="14" t="s">
        <v>1662</v>
      </c>
    </row>
    <row r="812" spans="1:10" ht="13.8" x14ac:dyDescent="0.25">
      <c r="A812" s="6">
        <v>797</v>
      </c>
      <c r="B812" s="4" t="s">
        <v>629</v>
      </c>
      <c r="C812" s="3" t="s">
        <v>608</v>
      </c>
      <c r="D812" s="3" t="s">
        <v>648</v>
      </c>
      <c r="E812" s="16" t="str">
        <f ca="1">IF(T2_RDL_Index_t_2[[#This Row],[AECQ_Focus]]="YES",HYPERLINK(LEFT(CELL("filename",A797),FIND("[",CELL("filename",A797))-1)&amp;"\Automotive\"&amp;T2_RDL_Index_t_2[[#This Row],[Mfr_Abbr]]&amp;"_"&amp;T2_RDL_Index_t_2[[#This Row],[IC_PN]]&amp;".xlsx","リファレンス一覧"),HYPERLINK(LEFT(CELL("filename",A797),FIND("[",CELL("filename",A797))-1)&amp;T2_RDL_Index_t_2[[#This Row],[Mfr_Abbr]]&amp;"_"&amp;T2_RDL_Index_t_2[[#This Row],[IC_PN]]&amp;".xlsx","リファレンス一覧"))</f>
        <v>リファレンス一覧</v>
      </c>
      <c r="F812" s="3" t="s">
        <v>1476</v>
      </c>
      <c r="G812" s="5" t="s">
        <v>585</v>
      </c>
      <c r="H812" s="14" t="s">
        <v>1851</v>
      </c>
      <c r="I812" s="3" t="s">
        <v>1852</v>
      </c>
      <c r="J812" s="14" t="s">
        <v>1921</v>
      </c>
    </row>
    <row r="813" spans="1:10" ht="13.8" x14ac:dyDescent="0.25">
      <c r="A813" s="2">
        <v>798</v>
      </c>
      <c r="B813" s="4" t="s">
        <v>629</v>
      </c>
      <c r="C813" s="3" t="s">
        <v>608</v>
      </c>
      <c r="D813" s="3" t="s">
        <v>423</v>
      </c>
      <c r="E813" s="16" t="str">
        <f ca="1">IF(T2_RDL_Index_t_2[[#This Row],[AECQ_Focus]]="YES",HYPERLINK(LEFT(CELL("filename",A798),FIND("[",CELL("filename",A798))-1)&amp;"\Automotive\"&amp;T2_RDL_Index_t_2[[#This Row],[Mfr_Abbr]]&amp;"_"&amp;T2_RDL_Index_t_2[[#This Row],[IC_PN]]&amp;".xlsx","リファレンス一覧"),HYPERLINK(LEFT(CELL("filename",A798),FIND("[",CELL("filename",A798))-1)&amp;T2_RDL_Index_t_2[[#This Row],[Mfr_Abbr]]&amp;"_"&amp;T2_RDL_Index_t_2[[#This Row],[IC_PN]]&amp;".xlsx","リファレンス一覧"))</f>
        <v>リファレンス一覧</v>
      </c>
      <c r="F813" s="3" t="s">
        <v>1662</v>
      </c>
      <c r="G813" s="5" t="s">
        <v>585</v>
      </c>
      <c r="H813" s="14" t="s">
        <v>1662</v>
      </c>
      <c r="I813" s="3" t="s">
        <v>1662</v>
      </c>
      <c r="J813" s="14" t="s">
        <v>1662</v>
      </c>
    </row>
    <row r="814" spans="1:10" ht="13.8" x14ac:dyDescent="0.25">
      <c r="A814" s="6">
        <v>799</v>
      </c>
      <c r="B814" s="4" t="s">
        <v>629</v>
      </c>
      <c r="C814" s="3" t="s">
        <v>608</v>
      </c>
      <c r="D814" s="3" t="s">
        <v>424</v>
      </c>
      <c r="E814" s="16" t="str">
        <f ca="1">IF(T2_RDL_Index_t_2[[#This Row],[AECQ_Focus]]="YES",HYPERLINK(LEFT(CELL("filename",A799),FIND("[",CELL("filename",A799))-1)&amp;"\Automotive\"&amp;T2_RDL_Index_t_2[[#This Row],[Mfr_Abbr]]&amp;"_"&amp;T2_RDL_Index_t_2[[#This Row],[IC_PN]]&amp;".xlsx","リファレンス一覧"),HYPERLINK(LEFT(CELL("filename",A799),FIND("[",CELL("filename",A799))-1)&amp;T2_RDL_Index_t_2[[#This Row],[Mfr_Abbr]]&amp;"_"&amp;T2_RDL_Index_t_2[[#This Row],[IC_PN]]&amp;".xlsx","リファレンス一覧"))</f>
        <v>リファレンス一覧</v>
      </c>
      <c r="F814" s="3" t="s">
        <v>1662</v>
      </c>
      <c r="G814" s="5" t="s">
        <v>585</v>
      </c>
      <c r="H814" s="14" t="s">
        <v>1662</v>
      </c>
      <c r="I814" s="3" t="s">
        <v>1662</v>
      </c>
      <c r="J814" s="14" t="s">
        <v>1662</v>
      </c>
    </row>
    <row r="815" spans="1:10" ht="13.8" x14ac:dyDescent="0.25">
      <c r="A815" s="2">
        <v>800</v>
      </c>
      <c r="B815" s="4" t="s">
        <v>629</v>
      </c>
      <c r="C815" s="4" t="s">
        <v>608</v>
      </c>
      <c r="D815" s="4" t="s">
        <v>416</v>
      </c>
      <c r="E815" s="16" t="str">
        <f ca="1">IF(T2_RDL_Index_t_2[[#This Row],[AECQ_Focus]]="YES",HYPERLINK(LEFT(CELL("filename",A800),FIND("[",CELL("filename",A800))-1)&amp;"\Automotive\"&amp;T2_RDL_Index_t_2[[#This Row],[Mfr_Abbr]]&amp;"_"&amp;T2_RDL_Index_t_2[[#This Row],[IC_PN]]&amp;".xlsx","リファレンス一覧"),HYPERLINK(LEFT(CELL("filename",A800),FIND("[",CELL("filename",A800))-1)&amp;T2_RDL_Index_t_2[[#This Row],[Mfr_Abbr]]&amp;"_"&amp;T2_RDL_Index_t_2[[#This Row],[IC_PN]]&amp;".xlsx","リファレンス一覧"))</f>
        <v>リファレンス一覧</v>
      </c>
      <c r="F815" s="4" t="s">
        <v>1477</v>
      </c>
      <c r="G815" s="5" t="s">
        <v>585</v>
      </c>
      <c r="H815" s="14" t="s">
        <v>1851</v>
      </c>
      <c r="I815" s="3" t="s">
        <v>1852</v>
      </c>
      <c r="J815" s="14" t="s">
        <v>1921</v>
      </c>
    </row>
    <row r="816" spans="1:10" ht="13.8" x14ac:dyDescent="0.25">
      <c r="A816" s="6">
        <v>801</v>
      </c>
      <c r="B816" s="4" t="s">
        <v>629</v>
      </c>
      <c r="C816" s="4" t="s">
        <v>608</v>
      </c>
      <c r="D816" s="4" t="s">
        <v>417</v>
      </c>
      <c r="E816" s="16" t="str">
        <f ca="1">IF(T2_RDL_Index_t_2[[#This Row],[AECQ_Focus]]="YES",HYPERLINK(LEFT(CELL("filename",A801),FIND("[",CELL("filename",A801))-1)&amp;"\Automotive\"&amp;T2_RDL_Index_t_2[[#This Row],[Mfr_Abbr]]&amp;"_"&amp;T2_RDL_Index_t_2[[#This Row],[IC_PN]]&amp;".xlsx","リファレンス一覧"),HYPERLINK(LEFT(CELL("filename",A801),FIND("[",CELL("filename",A801))-1)&amp;T2_RDL_Index_t_2[[#This Row],[Mfr_Abbr]]&amp;"_"&amp;T2_RDL_Index_t_2[[#This Row],[IC_PN]]&amp;".xlsx","リファレンス一覧"))</f>
        <v>リファレンス一覧</v>
      </c>
      <c r="F816" s="4" t="s">
        <v>1478</v>
      </c>
      <c r="G816" s="5" t="s">
        <v>585</v>
      </c>
      <c r="H816" s="14" t="s">
        <v>1851</v>
      </c>
      <c r="I816" s="3" t="s">
        <v>1852</v>
      </c>
      <c r="J816" s="14" t="s">
        <v>1921</v>
      </c>
    </row>
    <row r="817" spans="1:10" ht="13.8" x14ac:dyDescent="0.25">
      <c r="A817" s="2">
        <v>802</v>
      </c>
      <c r="B817" s="4" t="s">
        <v>629</v>
      </c>
      <c r="C817" s="4" t="s">
        <v>608</v>
      </c>
      <c r="D817" s="4" t="s">
        <v>1705</v>
      </c>
      <c r="E817" s="16" t="str">
        <f ca="1">IF(T2_RDL_Index_t_2[[#This Row],[AECQ_Focus]]="YES",HYPERLINK(LEFT(CELL("filename",A802),FIND("[",CELL("filename",A802))-1)&amp;"\Automotive\"&amp;T2_RDL_Index_t_2[[#This Row],[Mfr_Abbr]]&amp;"_"&amp;T2_RDL_Index_t_2[[#This Row],[IC_PN]]&amp;".xlsx","リファレンス一覧"),HYPERLINK(LEFT(CELL("filename",A802),FIND("[",CELL("filename",A802))-1)&amp;T2_RDL_Index_t_2[[#This Row],[Mfr_Abbr]]&amp;"_"&amp;T2_RDL_Index_t_2[[#This Row],[IC_PN]]&amp;".xlsx","リファレンス一覧"))</f>
        <v>リファレンス一覧</v>
      </c>
      <c r="F817" s="4" t="s">
        <v>1706</v>
      </c>
      <c r="G817" s="5" t="s">
        <v>585</v>
      </c>
      <c r="H817" s="14" t="s">
        <v>1851</v>
      </c>
      <c r="I817" s="3" t="s">
        <v>1528</v>
      </c>
      <c r="J817" s="14" t="s">
        <v>1529</v>
      </c>
    </row>
    <row r="818" spans="1:10" ht="13.8" x14ac:dyDescent="0.25">
      <c r="A818" s="6">
        <v>803</v>
      </c>
      <c r="B818" s="4" t="s">
        <v>629</v>
      </c>
      <c r="C818" s="4" t="s">
        <v>608</v>
      </c>
      <c r="D818" s="4" t="s">
        <v>1707</v>
      </c>
      <c r="E818" s="16" t="str">
        <f ca="1">IF(T2_RDL_Index_t_2[[#This Row],[AECQ_Focus]]="YES",HYPERLINK(LEFT(CELL("filename",A803),FIND("[",CELL("filename",A803))-1)&amp;"\Automotive\"&amp;T2_RDL_Index_t_2[[#This Row],[Mfr_Abbr]]&amp;"_"&amp;T2_RDL_Index_t_2[[#This Row],[IC_PN]]&amp;".xlsx","リファレンス一覧"),HYPERLINK(LEFT(CELL("filename",A803),FIND("[",CELL("filename",A803))-1)&amp;T2_RDL_Index_t_2[[#This Row],[Mfr_Abbr]]&amp;"_"&amp;T2_RDL_Index_t_2[[#This Row],[IC_PN]]&amp;".xlsx","リファレンス一覧"))</f>
        <v>リファレンス一覧</v>
      </c>
      <c r="F818" s="4" t="s">
        <v>1708</v>
      </c>
      <c r="G818" s="5" t="s">
        <v>585</v>
      </c>
      <c r="H818" s="14" t="s">
        <v>1851</v>
      </c>
      <c r="I818" s="3" t="s">
        <v>1528</v>
      </c>
      <c r="J818" s="14" t="s">
        <v>1529</v>
      </c>
    </row>
    <row r="819" spans="1:10" ht="13.8" x14ac:dyDescent="0.25">
      <c r="A819" s="2">
        <v>804</v>
      </c>
      <c r="B819" s="4" t="s">
        <v>630</v>
      </c>
      <c r="C819" s="4" t="s">
        <v>609</v>
      </c>
      <c r="D819" s="4" t="s">
        <v>1764</v>
      </c>
      <c r="E819" s="16" t="str">
        <f ca="1">IF(T2_RDL_Index_t_2[[#This Row],[AECQ_Focus]]="YES",HYPERLINK(LEFT(CELL("filename",A804),FIND("[",CELL("filename",A804))-1)&amp;"\Automotive\"&amp;T2_RDL_Index_t_2[[#This Row],[Mfr_Abbr]]&amp;"_"&amp;T2_RDL_Index_t_2[[#This Row],[IC_PN]]&amp;".xlsx","リファレンス一覧"),HYPERLINK(LEFT(CELL("filename",A804),FIND("[",CELL("filename",A804))-1)&amp;T2_RDL_Index_t_2[[#This Row],[Mfr_Abbr]]&amp;"_"&amp;T2_RDL_Index_t_2[[#This Row],[IC_PN]]&amp;".xlsx","リファレンス一覧"))</f>
        <v>リファレンス一覧</v>
      </c>
      <c r="F819" s="4" t="s">
        <v>1765</v>
      </c>
      <c r="G819" s="5" t="s">
        <v>585</v>
      </c>
      <c r="H819" s="14" t="s">
        <v>1851</v>
      </c>
      <c r="I819" s="3" t="s">
        <v>993</v>
      </c>
      <c r="J819" s="14" t="s">
        <v>886</v>
      </c>
    </row>
    <row r="820" spans="1:10" ht="13.8" x14ac:dyDescent="0.25">
      <c r="A820" s="6">
        <v>805</v>
      </c>
      <c r="B820" s="4" t="s">
        <v>630</v>
      </c>
      <c r="C820" s="4" t="s">
        <v>609</v>
      </c>
      <c r="D820" s="4" t="s">
        <v>452</v>
      </c>
      <c r="E820" s="16" t="str">
        <f ca="1">IF(T2_RDL_Index_t_2[[#This Row],[AECQ_Focus]]="YES",HYPERLINK(LEFT(CELL("filename",A805),FIND("[",CELL("filename",A805))-1)&amp;"\Automotive\"&amp;T2_RDL_Index_t_2[[#This Row],[Mfr_Abbr]]&amp;"_"&amp;T2_RDL_Index_t_2[[#This Row],[IC_PN]]&amp;".xlsx","リファレンス一覧"),HYPERLINK(LEFT(CELL("filename",A805),FIND("[",CELL("filename",A805))-1)&amp;T2_RDL_Index_t_2[[#This Row],[Mfr_Abbr]]&amp;"_"&amp;T2_RDL_Index_t_2[[#This Row],[IC_PN]]&amp;".xlsx","リファレンス一覧"))</f>
        <v>リファレンス一覧</v>
      </c>
      <c r="F820" s="4" t="s">
        <v>2101</v>
      </c>
      <c r="G820" s="5" t="s">
        <v>585</v>
      </c>
      <c r="H820" s="14" t="s">
        <v>1118</v>
      </c>
      <c r="I820" s="3" t="s">
        <v>1205</v>
      </c>
      <c r="J820" s="14" t="s">
        <v>2102</v>
      </c>
    </row>
    <row r="821" spans="1:10" ht="13.8" x14ac:dyDescent="0.25">
      <c r="A821" s="2">
        <v>806</v>
      </c>
      <c r="B821" s="4" t="s">
        <v>630</v>
      </c>
      <c r="C821" s="4" t="s">
        <v>609</v>
      </c>
      <c r="D821" s="4" t="s">
        <v>496</v>
      </c>
      <c r="E821" s="16" t="str">
        <f ca="1">IF(T2_RDL_Index_t_2[[#This Row],[AECQ_Focus]]="YES",HYPERLINK(LEFT(CELL("filename",A806),FIND("[",CELL("filename",A806))-1)&amp;"\Automotive\"&amp;T2_RDL_Index_t_2[[#This Row],[Mfr_Abbr]]&amp;"_"&amp;T2_RDL_Index_t_2[[#This Row],[IC_PN]]&amp;".xlsx","リファレンス一覧"),HYPERLINK(LEFT(CELL("filename",A806),FIND("[",CELL("filename",A806))-1)&amp;T2_RDL_Index_t_2[[#This Row],[Mfr_Abbr]]&amp;"_"&amp;T2_RDL_Index_t_2[[#This Row],[IC_PN]]&amp;".xlsx","リファレンス一覧"))</f>
        <v>リファレンス一覧</v>
      </c>
      <c r="F821" s="4" t="s">
        <v>1766</v>
      </c>
      <c r="G821" s="5" t="s">
        <v>585</v>
      </c>
      <c r="H821" s="14" t="s">
        <v>1867</v>
      </c>
      <c r="I821" s="3" t="s">
        <v>1205</v>
      </c>
      <c r="J821" s="14" t="s">
        <v>1206</v>
      </c>
    </row>
    <row r="822" spans="1:10" ht="13.8" x14ac:dyDescent="0.25">
      <c r="A822" s="6">
        <v>807</v>
      </c>
      <c r="B822" s="4" t="s">
        <v>630</v>
      </c>
      <c r="C822" s="4" t="s">
        <v>609</v>
      </c>
      <c r="D822" s="4" t="s">
        <v>882</v>
      </c>
      <c r="E822" s="16" t="str">
        <f ca="1">IF(T2_RDL_Index_t_2[[#This Row],[AECQ_Focus]]="YES",HYPERLINK(LEFT(CELL("filename",A807),FIND("[",CELL("filename",A807))-1)&amp;"\Automotive\"&amp;T2_RDL_Index_t_2[[#This Row],[Mfr_Abbr]]&amp;"_"&amp;T2_RDL_Index_t_2[[#This Row],[IC_PN]]&amp;".xlsx","リファレンス一覧"),HYPERLINK(LEFT(CELL("filename",A807),FIND("[",CELL("filename",A807))-1)&amp;T2_RDL_Index_t_2[[#This Row],[Mfr_Abbr]]&amp;"_"&amp;T2_RDL_Index_t_2[[#This Row],[IC_PN]]&amp;".xlsx","リファレンス一覧"))</f>
        <v>リファレンス一覧</v>
      </c>
      <c r="F822" s="4" t="s">
        <v>1767</v>
      </c>
      <c r="G822" s="5" t="s">
        <v>585</v>
      </c>
      <c r="H822" s="14" t="s">
        <v>1867</v>
      </c>
      <c r="I822" s="3" t="s">
        <v>1205</v>
      </c>
      <c r="J822" s="14" t="s">
        <v>1206</v>
      </c>
    </row>
    <row r="823" spans="1:10" ht="13.8" x14ac:dyDescent="0.25">
      <c r="A823" s="2">
        <v>808</v>
      </c>
      <c r="B823" s="4" t="s">
        <v>630</v>
      </c>
      <c r="C823" s="4" t="s">
        <v>609</v>
      </c>
      <c r="D823" s="4" t="s">
        <v>2068</v>
      </c>
      <c r="E823" s="16" t="str">
        <f ca="1">IF(T2_RDL_Index_t_2[[#This Row],[AECQ_Focus]]="YES",HYPERLINK(LEFT(CELL("filename",A808),FIND("[",CELL("filename",A808))-1)&amp;"\Automotive\"&amp;T2_RDL_Index_t_2[[#This Row],[Mfr_Abbr]]&amp;"_"&amp;T2_RDL_Index_t_2[[#This Row],[IC_PN]]&amp;".xlsx","リファレンス一覧"),HYPERLINK(LEFT(CELL("filename",A808),FIND("[",CELL("filename",A808))-1)&amp;T2_RDL_Index_t_2[[#This Row],[Mfr_Abbr]]&amp;"_"&amp;T2_RDL_Index_t_2[[#This Row],[IC_PN]]&amp;".xlsx","リファレンス一覧"))</f>
        <v>リファレンス一覧</v>
      </c>
      <c r="F823" s="4" t="s">
        <v>2184</v>
      </c>
      <c r="G823" s="5" t="s">
        <v>585</v>
      </c>
      <c r="H823" s="14" t="s">
        <v>2069</v>
      </c>
      <c r="I823" s="3">
        <v>0</v>
      </c>
      <c r="J823" s="14">
        <v>0</v>
      </c>
    </row>
    <row r="824" spans="1:10" ht="13.8" x14ac:dyDescent="0.25">
      <c r="A824" s="6">
        <v>809</v>
      </c>
      <c r="B824" s="4" t="s">
        <v>630</v>
      </c>
      <c r="C824" s="4" t="s">
        <v>609</v>
      </c>
      <c r="D824" s="4" t="s">
        <v>873</v>
      </c>
      <c r="E824" s="16" t="str">
        <f ca="1">IF(T2_RDL_Index_t_2[[#This Row],[AECQ_Focus]]="YES",HYPERLINK(LEFT(CELL("filename",A809),FIND("[",CELL("filename",A809))-1)&amp;"\Automotive\"&amp;T2_RDL_Index_t_2[[#This Row],[Mfr_Abbr]]&amp;"_"&amp;T2_RDL_Index_t_2[[#This Row],[IC_PN]]&amp;".xlsx","リファレンス一覧"),HYPERLINK(LEFT(CELL("filename",A809),FIND("[",CELL("filename",A809))-1)&amp;T2_RDL_Index_t_2[[#This Row],[Mfr_Abbr]]&amp;"_"&amp;T2_RDL_Index_t_2[[#This Row],[IC_PN]]&amp;".xlsx","リファレンス一覧"))</f>
        <v>リファレンス一覧</v>
      </c>
      <c r="F824" s="4" t="s">
        <v>2185</v>
      </c>
      <c r="G824" s="5" t="s">
        <v>585</v>
      </c>
      <c r="H824" s="14" t="s">
        <v>1118</v>
      </c>
      <c r="I824" s="3" t="s">
        <v>1205</v>
      </c>
      <c r="J824" s="14" t="s">
        <v>2102</v>
      </c>
    </row>
    <row r="825" spans="1:10" ht="13.8" x14ac:dyDescent="0.25">
      <c r="A825" s="2">
        <v>810</v>
      </c>
      <c r="B825" s="4" t="s">
        <v>630</v>
      </c>
      <c r="C825" s="4" t="s">
        <v>609</v>
      </c>
      <c r="D825" s="4" t="s">
        <v>883</v>
      </c>
      <c r="E825" s="16" t="str">
        <f ca="1">IF(T2_RDL_Index_t_2[[#This Row],[AECQ_Focus]]="YES",HYPERLINK(LEFT(CELL("filename",A810),FIND("[",CELL("filename",A810))-1)&amp;"\Automotive\"&amp;T2_RDL_Index_t_2[[#This Row],[Mfr_Abbr]]&amp;"_"&amp;T2_RDL_Index_t_2[[#This Row],[IC_PN]]&amp;".xlsx","リファレンス一覧"),HYPERLINK(LEFT(CELL("filename",A810),FIND("[",CELL("filename",A810))-1)&amp;T2_RDL_Index_t_2[[#This Row],[Mfr_Abbr]]&amp;"_"&amp;T2_RDL_Index_t_2[[#This Row],[IC_PN]]&amp;".xlsx","リファレンス一覧"))</f>
        <v>リファレンス一覧</v>
      </c>
      <c r="F825" s="4" t="s">
        <v>2186</v>
      </c>
      <c r="G825" s="5" t="s">
        <v>585</v>
      </c>
      <c r="H825" s="14" t="s">
        <v>1118</v>
      </c>
      <c r="I825" s="3" t="s">
        <v>1479</v>
      </c>
      <c r="J825" s="14" t="s">
        <v>2102</v>
      </c>
    </row>
    <row r="826" spans="1:10" ht="13.8" x14ac:dyDescent="0.25">
      <c r="A826" s="6">
        <v>811</v>
      </c>
      <c r="B826" s="4" t="s">
        <v>747</v>
      </c>
      <c r="C826" s="4" t="s">
        <v>748</v>
      </c>
      <c r="D826" s="4" t="s">
        <v>749</v>
      </c>
      <c r="E826" s="16" t="str">
        <f ca="1">IF(T2_RDL_Index_t_2[[#This Row],[AECQ_Focus]]="YES",HYPERLINK(LEFT(CELL("filename",A811),FIND("[",CELL("filename",A811))-1)&amp;"\Automotive\"&amp;T2_RDL_Index_t_2[[#This Row],[Mfr_Abbr]]&amp;"_"&amp;T2_RDL_Index_t_2[[#This Row],[IC_PN]]&amp;".xlsx","リファレンス一覧"),HYPERLINK(LEFT(CELL("filename",A811),FIND("[",CELL("filename",A811))-1)&amp;T2_RDL_Index_t_2[[#This Row],[Mfr_Abbr]]&amp;"_"&amp;T2_RDL_Index_t_2[[#This Row],[IC_PN]]&amp;".xlsx","リファレンス一覧"))</f>
        <v>リファレンス一覧</v>
      </c>
      <c r="F826" s="4" t="s">
        <v>1486</v>
      </c>
      <c r="G826" s="5" t="s">
        <v>584</v>
      </c>
      <c r="H826" s="14" t="s">
        <v>894</v>
      </c>
      <c r="I826" s="3" t="s">
        <v>1379</v>
      </c>
      <c r="J826" s="14" t="s">
        <v>1662</v>
      </c>
    </row>
    <row r="827" spans="1:10" ht="13.8" x14ac:dyDescent="0.25">
      <c r="A827" s="2">
        <v>812</v>
      </c>
      <c r="B827" s="4" t="s">
        <v>747</v>
      </c>
      <c r="C827" s="4" t="s">
        <v>748</v>
      </c>
      <c r="D827" s="4" t="s">
        <v>834</v>
      </c>
      <c r="E827" s="16" t="str">
        <f ca="1">IF(T2_RDL_Index_t_2[[#This Row],[AECQ_Focus]]="YES",HYPERLINK(LEFT(CELL("filename",A812),FIND("[",CELL("filename",A812))-1)&amp;"\Automotive\"&amp;T2_RDL_Index_t_2[[#This Row],[Mfr_Abbr]]&amp;"_"&amp;T2_RDL_Index_t_2[[#This Row],[IC_PN]]&amp;".xlsx","リファレンス一覧"),HYPERLINK(LEFT(CELL("filename",A812),FIND("[",CELL("filename",A812))-1)&amp;T2_RDL_Index_t_2[[#This Row],[Mfr_Abbr]]&amp;"_"&amp;T2_RDL_Index_t_2[[#This Row],[IC_PN]]&amp;".xlsx","リファレンス一覧"))</f>
        <v>リファレンス一覧</v>
      </c>
      <c r="F827" s="4" t="s">
        <v>1487</v>
      </c>
      <c r="G827" s="5" t="s">
        <v>584</v>
      </c>
      <c r="H827" s="14" t="s">
        <v>894</v>
      </c>
      <c r="I827" s="3" t="s">
        <v>1379</v>
      </c>
      <c r="J827" s="14" t="s">
        <v>1662</v>
      </c>
    </row>
    <row r="828" spans="1:10" ht="13.8" x14ac:dyDescent="0.25">
      <c r="A828" s="6">
        <v>813</v>
      </c>
      <c r="B828" s="4" t="s">
        <v>747</v>
      </c>
      <c r="C828" s="4" t="s">
        <v>748</v>
      </c>
      <c r="D828" s="4" t="s">
        <v>835</v>
      </c>
      <c r="E828" s="16" t="str">
        <f ca="1">IF(T2_RDL_Index_t_2[[#This Row],[AECQ_Focus]]="YES",HYPERLINK(LEFT(CELL("filename",A813),FIND("[",CELL("filename",A813))-1)&amp;"\Automotive\"&amp;T2_RDL_Index_t_2[[#This Row],[Mfr_Abbr]]&amp;"_"&amp;T2_RDL_Index_t_2[[#This Row],[IC_PN]]&amp;".xlsx","リファレンス一覧"),HYPERLINK(LEFT(CELL("filename",A813),FIND("[",CELL("filename",A813))-1)&amp;T2_RDL_Index_t_2[[#This Row],[Mfr_Abbr]]&amp;"_"&amp;T2_RDL_Index_t_2[[#This Row],[IC_PN]]&amp;".xlsx","リファレンス一覧"))</f>
        <v>リファレンス一覧</v>
      </c>
      <c r="F828" s="4" t="s">
        <v>1488</v>
      </c>
      <c r="G828" s="5" t="s">
        <v>584</v>
      </c>
      <c r="H828" s="14" t="s">
        <v>894</v>
      </c>
      <c r="I828" s="3" t="s">
        <v>1379</v>
      </c>
      <c r="J828" s="14" t="s">
        <v>1662</v>
      </c>
    </row>
    <row r="829" spans="1:10" ht="13.8" x14ac:dyDescent="0.25">
      <c r="A829" s="2">
        <v>814</v>
      </c>
      <c r="B829" s="4" t="s">
        <v>747</v>
      </c>
      <c r="C829" s="4" t="s">
        <v>748</v>
      </c>
      <c r="D829" s="4" t="s">
        <v>1602</v>
      </c>
      <c r="E829" s="16" t="str">
        <f ca="1">IF(T2_RDL_Index_t_2[[#This Row],[AECQ_Focus]]="YES",HYPERLINK(LEFT(CELL("filename",A814),FIND("[",CELL("filename",A814))-1)&amp;"\Automotive\"&amp;T2_RDL_Index_t_2[[#This Row],[Mfr_Abbr]]&amp;"_"&amp;T2_RDL_Index_t_2[[#This Row],[IC_PN]]&amp;".xlsx","リファレンス一覧"),HYPERLINK(LEFT(CELL("filename",A814),FIND("[",CELL("filename",A814))-1)&amp;T2_RDL_Index_t_2[[#This Row],[Mfr_Abbr]]&amp;"_"&amp;T2_RDL_Index_t_2[[#This Row],[IC_PN]]&amp;".xlsx","リファレンス一覧"))</f>
        <v>リファレンス一覧</v>
      </c>
      <c r="F829" s="4" t="s">
        <v>1603</v>
      </c>
      <c r="G829" s="5" t="s">
        <v>584</v>
      </c>
      <c r="H829" s="14" t="s">
        <v>1851</v>
      </c>
      <c r="I829" s="3" t="s">
        <v>938</v>
      </c>
      <c r="J829" s="14" t="s">
        <v>939</v>
      </c>
    </row>
    <row r="830" spans="1:10" ht="13.8" x14ac:dyDescent="0.25">
      <c r="A830" s="6">
        <v>815</v>
      </c>
      <c r="B830" s="4" t="s">
        <v>610</v>
      </c>
      <c r="C830" s="4" t="s">
        <v>589</v>
      </c>
      <c r="D830" s="4" t="s">
        <v>2307</v>
      </c>
      <c r="E830" s="16" t="str">
        <f ca="1">IF(T2_RDL_Index_t_2[[#This Row],[AECQ_Focus]]="YES",HYPERLINK(LEFT(CELL("filename",A815),FIND("[",CELL("filename",A815))-1)&amp;"\Automotive\"&amp;T2_RDL_Index_t_2[[#This Row],[Mfr_Abbr]]&amp;"_"&amp;T2_RDL_Index_t_2[[#This Row],[IC_PN]]&amp;".xlsx","リファレンス一覧"),HYPERLINK(LEFT(CELL("filename",A815),FIND("[",CELL("filename",A815))-1)&amp;T2_RDL_Index_t_2[[#This Row],[Mfr_Abbr]]&amp;"_"&amp;T2_RDL_Index_t_2[[#This Row],[IC_PN]]&amp;".xlsx","リファレンス一覧"))</f>
        <v>リファレンス一覧</v>
      </c>
      <c r="F830" s="18" t="s">
        <v>2308</v>
      </c>
      <c r="G830" s="5" t="s">
        <v>584</v>
      </c>
      <c r="H830" s="14" t="s">
        <v>1855</v>
      </c>
      <c r="I830" s="3" t="s">
        <v>2127</v>
      </c>
      <c r="J830" s="3" t="s">
        <v>2128</v>
      </c>
    </row>
    <row r="831" spans="1:10" ht="13.8" x14ac:dyDescent="0.25">
      <c r="A831" s="2">
        <v>816</v>
      </c>
      <c r="B831" s="4" t="s">
        <v>610</v>
      </c>
      <c r="C831" s="4" t="s">
        <v>589</v>
      </c>
      <c r="D831" s="4" t="s">
        <v>809</v>
      </c>
      <c r="E831" s="16" t="str">
        <f ca="1">IF(T2_RDL_Index_t_2[[#This Row],[AECQ_Focus]]="YES",HYPERLINK(LEFT(CELL("filename",A816),FIND("[",CELL("filename",A816))-1)&amp;"\Automotive\"&amp;T2_RDL_Index_t_2[[#This Row],[Mfr_Abbr]]&amp;"_"&amp;T2_RDL_Index_t_2[[#This Row],[IC_PN]]&amp;".xlsx","リファレンス一覧"),HYPERLINK(LEFT(CELL("filename",A816),FIND("[",CELL("filename",A816))-1)&amp;T2_RDL_Index_t_2[[#This Row],[Mfr_Abbr]]&amp;"_"&amp;T2_RDL_Index_t_2[[#This Row],[IC_PN]]&amp;".xlsx","リファレンス一覧"))</f>
        <v>リファレンス一覧</v>
      </c>
      <c r="F831" s="4" t="s">
        <v>1480</v>
      </c>
      <c r="G831" s="5" t="s">
        <v>584</v>
      </c>
      <c r="H831" s="14" t="s">
        <v>1481</v>
      </c>
      <c r="I831" s="3" t="s">
        <v>1119</v>
      </c>
      <c r="J831" s="14" t="s">
        <v>1662</v>
      </c>
    </row>
    <row r="832" spans="1:10" ht="13.8" x14ac:dyDescent="0.25">
      <c r="A832" s="6">
        <v>817</v>
      </c>
      <c r="B832" s="4" t="s">
        <v>610</v>
      </c>
      <c r="C832" s="4" t="s">
        <v>589</v>
      </c>
      <c r="D832" s="4" t="s">
        <v>509</v>
      </c>
      <c r="E832" s="16" t="str">
        <f ca="1">IF(T2_RDL_Index_t_2[[#This Row],[AECQ_Focus]]="YES",HYPERLINK(LEFT(CELL("filename",A817),FIND("[",CELL("filename",A817))-1)&amp;"\Automotive\"&amp;T2_RDL_Index_t_2[[#This Row],[Mfr_Abbr]]&amp;"_"&amp;T2_RDL_Index_t_2[[#This Row],[IC_PN]]&amp;".xlsx","リファレンス一覧"),HYPERLINK(LEFT(CELL("filename",A817),FIND("[",CELL("filename",A817))-1)&amp;T2_RDL_Index_t_2[[#This Row],[Mfr_Abbr]]&amp;"_"&amp;T2_RDL_Index_t_2[[#This Row],[IC_PN]]&amp;".xlsx","リファレンス一覧"))</f>
        <v>リファレンス一覧</v>
      </c>
      <c r="F832" s="4" t="s">
        <v>1482</v>
      </c>
      <c r="G832" s="5" t="s">
        <v>584</v>
      </c>
      <c r="H832" s="14" t="s">
        <v>1851</v>
      </c>
      <c r="I832" s="3" t="s">
        <v>938</v>
      </c>
      <c r="J832" s="14" t="s">
        <v>1074</v>
      </c>
    </row>
    <row r="833" spans="1:10" ht="13.8" x14ac:dyDescent="0.25">
      <c r="A833" s="2">
        <v>818</v>
      </c>
      <c r="B833" s="4" t="s">
        <v>610</v>
      </c>
      <c r="C833" s="4" t="s">
        <v>589</v>
      </c>
      <c r="D833" s="4" t="s">
        <v>510</v>
      </c>
      <c r="E833" s="16" t="str">
        <f ca="1">IF(T2_RDL_Index_t_2[[#This Row],[AECQ_Focus]]="YES",HYPERLINK(LEFT(CELL("filename",A818),FIND("[",CELL("filename",A818))-1)&amp;"\Automotive\"&amp;T2_RDL_Index_t_2[[#This Row],[Mfr_Abbr]]&amp;"_"&amp;T2_RDL_Index_t_2[[#This Row],[IC_PN]]&amp;".xlsx","リファレンス一覧"),HYPERLINK(LEFT(CELL("filename",A818),FIND("[",CELL("filename",A818))-1)&amp;T2_RDL_Index_t_2[[#This Row],[Mfr_Abbr]]&amp;"_"&amp;T2_RDL_Index_t_2[[#This Row],[IC_PN]]&amp;".xlsx","リファレンス一覧"))</f>
        <v>リファレンス一覧</v>
      </c>
      <c r="F833" s="4" t="s">
        <v>1483</v>
      </c>
      <c r="G833" s="5" t="s">
        <v>584</v>
      </c>
      <c r="H833" s="14" t="s">
        <v>1851</v>
      </c>
      <c r="I833" s="3" t="s">
        <v>938</v>
      </c>
      <c r="J833" s="14" t="s">
        <v>939</v>
      </c>
    </row>
    <row r="834" spans="1:10" ht="13.8" x14ac:dyDescent="0.25">
      <c r="A834" s="6">
        <v>819</v>
      </c>
      <c r="B834" s="4" t="s">
        <v>610</v>
      </c>
      <c r="C834" s="4" t="s">
        <v>589</v>
      </c>
      <c r="D834" s="4" t="s">
        <v>511</v>
      </c>
      <c r="E834" s="16" t="str">
        <f ca="1">IF(T2_RDL_Index_t_2[[#This Row],[AECQ_Focus]]="YES",HYPERLINK(LEFT(CELL("filename",A819),FIND("[",CELL("filename",A819))-1)&amp;"\Automotive\"&amp;T2_RDL_Index_t_2[[#This Row],[Mfr_Abbr]]&amp;"_"&amp;T2_RDL_Index_t_2[[#This Row],[IC_PN]]&amp;".xlsx","リファレンス一覧"),HYPERLINK(LEFT(CELL("filename",A819),FIND("[",CELL("filename",A819))-1)&amp;T2_RDL_Index_t_2[[#This Row],[Mfr_Abbr]]&amp;"_"&amp;T2_RDL_Index_t_2[[#This Row],[IC_PN]]&amp;".xlsx","リファレンス一覧"))</f>
        <v>リファレンス一覧</v>
      </c>
      <c r="F834" s="4" t="s">
        <v>1484</v>
      </c>
      <c r="G834" s="5" t="s">
        <v>584</v>
      </c>
      <c r="H834" s="14" t="s">
        <v>1851</v>
      </c>
      <c r="I834" s="3" t="s">
        <v>1889</v>
      </c>
      <c r="J834" s="14" t="s">
        <v>1925</v>
      </c>
    </row>
    <row r="835" spans="1:10" ht="13.8" x14ac:dyDescent="0.25">
      <c r="A835" s="2">
        <v>820</v>
      </c>
      <c r="B835" s="4" t="s">
        <v>610</v>
      </c>
      <c r="C835" s="4" t="s">
        <v>589</v>
      </c>
      <c r="D835" s="4" t="s">
        <v>512</v>
      </c>
      <c r="E835" s="16" t="str">
        <f ca="1">IF(T2_RDL_Index_t_2[[#This Row],[AECQ_Focus]]="YES",HYPERLINK(LEFT(CELL("filename",A820),FIND("[",CELL("filename",A820))-1)&amp;"\Automotive\"&amp;T2_RDL_Index_t_2[[#This Row],[Mfr_Abbr]]&amp;"_"&amp;T2_RDL_Index_t_2[[#This Row],[IC_PN]]&amp;".xlsx","リファレンス一覧"),HYPERLINK(LEFT(CELL("filename",A820),FIND("[",CELL("filename",A820))-1)&amp;T2_RDL_Index_t_2[[#This Row],[Mfr_Abbr]]&amp;"_"&amp;T2_RDL_Index_t_2[[#This Row],[IC_PN]]&amp;".xlsx","リファレンス一覧"))</f>
        <v>リファレンス一覧</v>
      </c>
      <c r="F835" s="4" t="s">
        <v>971</v>
      </c>
      <c r="G835" s="5" t="s">
        <v>584</v>
      </c>
      <c r="H835" s="14" t="s">
        <v>1851</v>
      </c>
      <c r="I835" s="3" t="s">
        <v>1852</v>
      </c>
      <c r="J835" s="14" t="s">
        <v>1921</v>
      </c>
    </row>
    <row r="836" spans="1:10" ht="13.8" x14ac:dyDescent="0.25">
      <c r="A836" s="6">
        <v>821</v>
      </c>
      <c r="B836" s="4" t="s">
        <v>610</v>
      </c>
      <c r="C836" s="4" t="s">
        <v>589</v>
      </c>
      <c r="D836" s="4" t="s">
        <v>638</v>
      </c>
      <c r="E836" s="16" t="str">
        <f ca="1">IF(T2_RDL_Index_t_2[[#This Row],[AECQ_Focus]]="YES",HYPERLINK(LEFT(CELL("filename",A821),FIND("[",CELL("filename",A821))-1)&amp;"\Automotive\"&amp;T2_RDL_Index_t_2[[#This Row],[Mfr_Abbr]]&amp;"_"&amp;T2_RDL_Index_t_2[[#This Row],[IC_PN]]&amp;".xlsx","リファレンス一覧"),HYPERLINK(LEFT(CELL("filename",A821),FIND("[",CELL("filename",A821))-1)&amp;T2_RDL_Index_t_2[[#This Row],[Mfr_Abbr]]&amp;"_"&amp;T2_RDL_Index_t_2[[#This Row],[IC_PN]]&amp;".xlsx","リファレンス一覧"))</f>
        <v>リファレンス一覧</v>
      </c>
      <c r="F836" s="4" t="s">
        <v>1485</v>
      </c>
      <c r="G836" s="5" t="s">
        <v>584</v>
      </c>
      <c r="H836" s="14" t="s">
        <v>1851</v>
      </c>
      <c r="I836" s="3" t="s">
        <v>907</v>
      </c>
      <c r="J836" s="14" t="s">
        <v>1331</v>
      </c>
    </row>
    <row r="837" spans="1:10" ht="13.8" x14ac:dyDescent="0.25">
      <c r="A837" s="2">
        <v>822</v>
      </c>
      <c r="B837" s="4" t="s">
        <v>612</v>
      </c>
      <c r="C837" s="4" t="s">
        <v>590</v>
      </c>
      <c r="D837" s="4" t="s">
        <v>2309</v>
      </c>
      <c r="E837" s="16" t="str">
        <f ca="1">IF(T2_RDL_Index_t_2[[#This Row],[AECQ_Focus]]="YES",HYPERLINK(LEFT(CELL("filename",A822),FIND("[",CELL("filename",A822))-1)&amp;"\Automotive\"&amp;T2_RDL_Index_t_2[[#This Row],[Mfr_Abbr]]&amp;"_"&amp;T2_RDL_Index_t_2[[#This Row],[IC_PN]]&amp;".xlsx","リファレンス一覧"),HYPERLINK(LEFT(CELL("filename",A822),FIND("[",CELL("filename",A822))-1)&amp;T2_RDL_Index_t_2[[#This Row],[Mfr_Abbr]]&amp;"_"&amp;T2_RDL_Index_t_2[[#This Row],[IC_PN]]&amp;".xlsx","リファレンス一覧"))</f>
        <v>リファレンス一覧</v>
      </c>
      <c r="F837" s="18" t="s">
        <v>2310</v>
      </c>
      <c r="G837" s="5" t="s">
        <v>584</v>
      </c>
      <c r="H837" s="14" t="s">
        <v>1851</v>
      </c>
      <c r="I837" s="3" t="s">
        <v>1852</v>
      </c>
      <c r="J837" s="3" t="s">
        <v>1921</v>
      </c>
    </row>
    <row r="838" spans="1:10" ht="13.8" x14ac:dyDescent="0.25">
      <c r="A838" s="6">
        <v>823</v>
      </c>
      <c r="B838" s="4" t="s">
        <v>612</v>
      </c>
      <c r="C838" s="4" t="s">
        <v>590</v>
      </c>
      <c r="D838" s="4" t="s">
        <v>1642</v>
      </c>
      <c r="E838" s="16" t="str">
        <f ca="1">IF(T2_RDL_Index_t_2[[#This Row],[AECQ_Focus]]="YES",HYPERLINK(LEFT(CELL("filename",A823),FIND("[",CELL("filename",A823))-1)&amp;"\Automotive\"&amp;T2_RDL_Index_t_2[[#This Row],[Mfr_Abbr]]&amp;"_"&amp;T2_RDL_Index_t_2[[#This Row],[IC_PN]]&amp;".xlsx","リファレンス一覧"),HYPERLINK(LEFT(CELL("filename",A823),FIND("[",CELL("filename",A823))-1)&amp;T2_RDL_Index_t_2[[#This Row],[Mfr_Abbr]]&amp;"_"&amp;T2_RDL_Index_t_2[[#This Row],[IC_PN]]&amp;".xlsx","リファレンス一覧"))</f>
        <v>リファレンス一覧</v>
      </c>
      <c r="F838" s="4" t="s">
        <v>1643</v>
      </c>
      <c r="G838" s="5" t="s">
        <v>584</v>
      </c>
      <c r="H838" s="14" t="s">
        <v>1164</v>
      </c>
      <c r="I838" s="3" t="s">
        <v>892</v>
      </c>
      <c r="J838" s="14" t="s">
        <v>1875</v>
      </c>
    </row>
    <row r="839" spans="1:10" ht="13.8" x14ac:dyDescent="0.25">
      <c r="A839" s="2">
        <v>824</v>
      </c>
      <c r="B839" s="4" t="s">
        <v>612</v>
      </c>
      <c r="C839" s="4" t="s">
        <v>590</v>
      </c>
      <c r="D839" s="4" t="s">
        <v>750</v>
      </c>
      <c r="E839" s="16" t="str">
        <f ca="1">IF(T2_RDL_Index_t_2[[#This Row],[AECQ_Focus]]="YES",HYPERLINK(LEFT(CELL("filename",A824),FIND("[",CELL("filename",A824))-1)&amp;"\Automotive\"&amp;T2_RDL_Index_t_2[[#This Row],[Mfr_Abbr]]&amp;"_"&amp;T2_RDL_Index_t_2[[#This Row],[IC_PN]]&amp;".xlsx","リファレンス一覧"),HYPERLINK(LEFT(CELL("filename",A824),FIND("[",CELL("filename",A824))-1)&amp;T2_RDL_Index_t_2[[#This Row],[Mfr_Abbr]]&amp;"_"&amp;T2_RDL_Index_t_2[[#This Row],[IC_PN]]&amp;".xlsx","リファレンス一覧"))</f>
        <v>リファレンス一覧</v>
      </c>
      <c r="F839" s="4" t="s">
        <v>1489</v>
      </c>
      <c r="G839" s="5" t="s">
        <v>584</v>
      </c>
      <c r="H839" s="14" t="s">
        <v>1164</v>
      </c>
      <c r="I839" s="3" t="s">
        <v>892</v>
      </c>
      <c r="J839" s="14" t="s">
        <v>1662</v>
      </c>
    </row>
    <row r="840" spans="1:10" ht="13.8" x14ac:dyDescent="0.25">
      <c r="A840" s="6">
        <v>825</v>
      </c>
      <c r="B840" s="4" t="s">
        <v>612</v>
      </c>
      <c r="C840" s="4" t="s">
        <v>590</v>
      </c>
      <c r="D840" s="4" t="s">
        <v>836</v>
      </c>
      <c r="E840" s="16" t="str">
        <f ca="1">IF(T2_RDL_Index_t_2[[#This Row],[AECQ_Focus]]="YES",HYPERLINK(LEFT(CELL("filename",A825),FIND("[",CELL("filename",A825))-1)&amp;"\Automotive\"&amp;T2_RDL_Index_t_2[[#This Row],[Mfr_Abbr]]&amp;"_"&amp;T2_RDL_Index_t_2[[#This Row],[IC_PN]]&amp;".xlsx","リファレンス一覧"),HYPERLINK(LEFT(CELL("filename",A825),FIND("[",CELL("filename",A825))-1)&amp;T2_RDL_Index_t_2[[#This Row],[Mfr_Abbr]]&amp;"_"&amp;T2_RDL_Index_t_2[[#This Row],[IC_PN]]&amp;".xlsx","リファレンス一覧"))</f>
        <v>リファレンス一覧</v>
      </c>
      <c r="F840" s="4" t="s">
        <v>1491</v>
      </c>
      <c r="G840" s="5" t="s">
        <v>584</v>
      </c>
      <c r="H840" s="14" t="s">
        <v>894</v>
      </c>
      <c r="I840" s="3" t="s">
        <v>938</v>
      </c>
      <c r="J840" s="14" t="s">
        <v>1882</v>
      </c>
    </row>
    <row r="841" spans="1:10" ht="13.8" x14ac:dyDescent="0.25">
      <c r="A841" s="2">
        <v>826</v>
      </c>
      <c r="B841" s="4" t="s">
        <v>612</v>
      </c>
      <c r="C841" s="4" t="s">
        <v>590</v>
      </c>
      <c r="D841" s="4" t="s">
        <v>837</v>
      </c>
      <c r="E841" s="16" t="str">
        <f ca="1">IF(T2_RDL_Index_t_2[[#This Row],[AECQ_Focus]]="YES",HYPERLINK(LEFT(CELL("filename",A826),FIND("[",CELL("filename",A826))-1)&amp;"\Automotive\"&amp;T2_RDL_Index_t_2[[#This Row],[Mfr_Abbr]]&amp;"_"&amp;T2_RDL_Index_t_2[[#This Row],[IC_PN]]&amp;".xlsx","リファレンス一覧"),HYPERLINK(LEFT(CELL("filename",A826),FIND("[",CELL("filename",A826))-1)&amp;T2_RDL_Index_t_2[[#This Row],[Mfr_Abbr]]&amp;"_"&amp;T2_RDL_Index_t_2[[#This Row],[IC_PN]]&amp;".xlsx","リファレンス一覧"))</f>
        <v>リファレンス一覧</v>
      </c>
      <c r="F841" s="4" t="s">
        <v>1492</v>
      </c>
      <c r="G841" s="5" t="s">
        <v>584</v>
      </c>
      <c r="H841" s="14" t="s">
        <v>894</v>
      </c>
      <c r="I841" s="3" t="s">
        <v>938</v>
      </c>
      <c r="J841" s="14" t="s">
        <v>1882</v>
      </c>
    </row>
    <row r="842" spans="1:10" ht="13.8" x14ac:dyDescent="0.25">
      <c r="A842" s="6">
        <v>827</v>
      </c>
      <c r="B842" s="4" t="s">
        <v>614</v>
      </c>
      <c r="C842" s="4" t="s">
        <v>97</v>
      </c>
      <c r="D842" s="4" t="s">
        <v>2311</v>
      </c>
      <c r="E842" s="16" t="str">
        <f ca="1">IF(T2_RDL_Index_t_2[[#This Row],[AECQ_Focus]]="YES",HYPERLINK(LEFT(CELL("filename",A827),FIND("[",CELL("filename",A827))-1)&amp;"\Automotive\"&amp;T2_RDL_Index_t_2[[#This Row],[Mfr_Abbr]]&amp;"_"&amp;T2_RDL_Index_t_2[[#This Row],[IC_PN]]&amp;".xlsx","リファレンス一覧"),HYPERLINK(LEFT(CELL("filename",A827),FIND("[",CELL("filename",A827))-1)&amp;T2_RDL_Index_t_2[[#This Row],[Mfr_Abbr]]&amp;"_"&amp;T2_RDL_Index_t_2[[#This Row],[IC_PN]]&amp;".xlsx","リファレンス一覧"))</f>
        <v>リファレンス一覧</v>
      </c>
      <c r="F842" s="18" t="s">
        <v>2312</v>
      </c>
      <c r="G842" s="5" t="s">
        <v>584</v>
      </c>
      <c r="H842" s="14" t="s">
        <v>2287</v>
      </c>
      <c r="I842" s="3" t="s">
        <v>2288</v>
      </c>
      <c r="J842" s="3" t="s">
        <v>2313</v>
      </c>
    </row>
    <row r="843" spans="1:10" ht="13.8" x14ac:dyDescent="0.25">
      <c r="A843" s="2">
        <v>828</v>
      </c>
      <c r="B843" s="4" t="s">
        <v>616</v>
      </c>
      <c r="C843" s="4" t="s">
        <v>593</v>
      </c>
      <c r="D843" s="4" t="s">
        <v>1709</v>
      </c>
      <c r="E843" s="16" t="str">
        <f ca="1">IF(T2_RDL_Index_t_2[[#This Row],[AECQ_Focus]]="YES",HYPERLINK(LEFT(CELL("filename",A828),FIND("[",CELL("filename",A828))-1)&amp;"\Automotive\"&amp;T2_RDL_Index_t_2[[#This Row],[Mfr_Abbr]]&amp;"_"&amp;T2_RDL_Index_t_2[[#This Row],[IC_PN]]&amp;".xlsx","リファレンス一覧"),HYPERLINK(LEFT(CELL("filename",A828),FIND("[",CELL("filename",A828))-1)&amp;T2_RDL_Index_t_2[[#This Row],[Mfr_Abbr]]&amp;"_"&amp;T2_RDL_Index_t_2[[#This Row],[IC_PN]]&amp;".xlsx","リファレンス一覧"))</f>
        <v>リファレンス一覧</v>
      </c>
      <c r="F843" s="4" t="s">
        <v>1974</v>
      </c>
      <c r="G843" s="5" t="s">
        <v>584</v>
      </c>
      <c r="H843" s="14" t="s">
        <v>894</v>
      </c>
      <c r="I843" s="3" t="s">
        <v>1041</v>
      </c>
      <c r="J843" s="14" t="s">
        <v>1881</v>
      </c>
    </row>
    <row r="844" spans="1:10" ht="13.8" x14ac:dyDescent="0.25">
      <c r="A844" s="6">
        <v>829</v>
      </c>
      <c r="B844" s="4" t="s">
        <v>616</v>
      </c>
      <c r="C844" s="4" t="s">
        <v>593</v>
      </c>
      <c r="D844" s="4" t="s">
        <v>1710</v>
      </c>
      <c r="E844" s="16" t="str">
        <f ca="1">IF(T2_RDL_Index_t_2[[#This Row],[AECQ_Focus]]="YES",HYPERLINK(LEFT(CELL("filename",A829),FIND("[",CELL("filename",A829))-1)&amp;"\Automotive\"&amp;T2_RDL_Index_t_2[[#This Row],[Mfr_Abbr]]&amp;"_"&amp;T2_RDL_Index_t_2[[#This Row],[IC_PN]]&amp;".xlsx","リファレンス一覧"),HYPERLINK(LEFT(CELL("filename",A829),FIND("[",CELL("filename",A829))-1)&amp;T2_RDL_Index_t_2[[#This Row],[Mfr_Abbr]]&amp;"_"&amp;T2_RDL_Index_t_2[[#This Row],[IC_PN]]&amp;".xlsx","リファレンス一覧"))</f>
        <v>リファレンス一覧</v>
      </c>
      <c r="F844" s="4" t="s">
        <v>1711</v>
      </c>
      <c r="G844" s="5" t="s">
        <v>584</v>
      </c>
      <c r="H844" s="14" t="s">
        <v>894</v>
      </c>
      <c r="I844" s="3" t="s">
        <v>1041</v>
      </c>
      <c r="J844" s="14" t="s">
        <v>1906</v>
      </c>
    </row>
    <row r="845" spans="1:10" ht="13.8" x14ac:dyDescent="0.25">
      <c r="A845" s="2">
        <v>830</v>
      </c>
      <c r="B845" s="4" t="s">
        <v>616</v>
      </c>
      <c r="C845" s="4" t="s">
        <v>593</v>
      </c>
      <c r="D845" s="4" t="s">
        <v>2314</v>
      </c>
      <c r="E845" s="16" t="str">
        <f ca="1">IF(T2_RDL_Index_t_2[[#This Row],[AECQ_Focus]]="YES",HYPERLINK(LEFT(CELL("filename",A830),FIND("[",CELL("filename",A830))-1)&amp;"\Automotive\"&amp;T2_RDL_Index_t_2[[#This Row],[Mfr_Abbr]]&amp;"_"&amp;T2_RDL_Index_t_2[[#This Row],[IC_PN]]&amp;".xlsx","リファレンス一覧"),HYPERLINK(LEFT(CELL("filename",A830),FIND("[",CELL("filename",A830))-1)&amp;T2_RDL_Index_t_2[[#This Row],[Mfr_Abbr]]&amp;"_"&amp;T2_RDL_Index_t_2[[#This Row],[IC_PN]]&amp;".xlsx","リファレンス一覧"))</f>
        <v>リファレンス一覧</v>
      </c>
      <c r="F845" s="18" t="s">
        <v>2315</v>
      </c>
      <c r="G845" s="5" t="s">
        <v>584</v>
      </c>
      <c r="H845" s="14" t="s">
        <v>1851</v>
      </c>
      <c r="I845" s="3" t="s">
        <v>2105</v>
      </c>
      <c r="J845" s="3" t="s">
        <v>2316</v>
      </c>
    </row>
    <row r="846" spans="1:10" ht="13.8" x14ac:dyDescent="0.25">
      <c r="A846" s="6">
        <v>831</v>
      </c>
      <c r="B846" s="4" t="s">
        <v>616</v>
      </c>
      <c r="C846" s="4" t="s">
        <v>593</v>
      </c>
      <c r="D846" s="4" t="s">
        <v>2103</v>
      </c>
      <c r="E846" s="16" t="str">
        <f ca="1">IF(T2_RDL_Index_t_2[[#This Row],[AECQ_Focus]]="YES",HYPERLINK(LEFT(CELL("filename",A831),FIND("[",CELL("filename",A831))-1)&amp;"\Automotive\"&amp;T2_RDL_Index_t_2[[#This Row],[Mfr_Abbr]]&amp;"_"&amp;T2_RDL_Index_t_2[[#This Row],[IC_PN]]&amp;".xlsx","リファレンス一覧"),HYPERLINK(LEFT(CELL("filename",A831),FIND("[",CELL("filename",A831))-1)&amp;T2_RDL_Index_t_2[[#This Row],[Mfr_Abbr]]&amp;"_"&amp;T2_RDL_Index_t_2[[#This Row],[IC_PN]]&amp;".xlsx","リファレンス一覧"))</f>
        <v>リファレンス一覧</v>
      </c>
      <c r="F846" s="4" t="s">
        <v>2104</v>
      </c>
      <c r="G846" s="5" t="s">
        <v>584</v>
      </c>
      <c r="H846" s="14" t="s">
        <v>1851</v>
      </c>
      <c r="I846" s="3" t="s">
        <v>2105</v>
      </c>
      <c r="J846" s="14" t="s">
        <v>2106</v>
      </c>
    </row>
    <row r="847" spans="1:10" ht="13.8" x14ac:dyDescent="0.25">
      <c r="A847" s="2">
        <v>832</v>
      </c>
      <c r="B847" s="4" t="s">
        <v>616</v>
      </c>
      <c r="C847" s="4" t="s">
        <v>593</v>
      </c>
      <c r="D847" s="4" t="s">
        <v>751</v>
      </c>
      <c r="E847" s="16" t="str">
        <f ca="1">IF(T2_RDL_Index_t_2[[#This Row],[AECQ_Focus]]="YES",HYPERLINK(LEFT(CELL("filename",A832),FIND("[",CELL("filename",A832))-1)&amp;"\Automotive\"&amp;T2_RDL_Index_t_2[[#This Row],[Mfr_Abbr]]&amp;"_"&amp;T2_RDL_Index_t_2[[#This Row],[IC_PN]]&amp;".xlsx","リファレンス一覧"),HYPERLINK(LEFT(CELL("filename",A832),FIND("[",CELL("filename",A832))-1)&amp;T2_RDL_Index_t_2[[#This Row],[Mfr_Abbr]]&amp;"_"&amp;T2_RDL_Index_t_2[[#This Row],[IC_PN]]&amp;".xlsx","リファレンス一覧"))</f>
        <v>リファレンス一覧</v>
      </c>
      <c r="F847" s="4" t="s">
        <v>1493</v>
      </c>
      <c r="G847" s="5" t="s">
        <v>584</v>
      </c>
      <c r="H847" s="14" t="s">
        <v>894</v>
      </c>
      <c r="I847" s="3" t="s">
        <v>1379</v>
      </c>
      <c r="J847" s="14" t="s">
        <v>1662</v>
      </c>
    </row>
    <row r="848" spans="1:10" ht="13.8" x14ac:dyDescent="0.25">
      <c r="A848" s="6">
        <v>833</v>
      </c>
      <c r="B848" s="4" t="s">
        <v>616</v>
      </c>
      <c r="C848" s="4" t="s">
        <v>593</v>
      </c>
      <c r="D848" s="4" t="s">
        <v>1805</v>
      </c>
      <c r="E848" s="16" t="str">
        <f ca="1">IF(T2_RDL_Index_t_2[[#This Row],[AECQ_Focus]]="YES",HYPERLINK(LEFT(CELL("filename",A833),FIND("[",CELL("filename",A833))-1)&amp;"\Automotive\"&amp;T2_RDL_Index_t_2[[#This Row],[Mfr_Abbr]]&amp;"_"&amp;T2_RDL_Index_t_2[[#This Row],[IC_PN]]&amp;".xlsx","リファレンス一覧"),HYPERLINK(LEFT(CELL("filename",A833),FIND("[",CELL("filename",A833))-1)&amp;T2_RDL_Index_t_2[[#This Row],[Mfr_Abbr]]&amp;"_"&amp;T2_RDL_Index_t_2[[#This Row],[IC_PN]]&amp;".xlsx","リファレンス一覧"))</f>
        <v>リファレンス一覧</v>
      </c>
      <c r="F848" s="4" t="s">
        <v>1806</v>
      </c>
      <c r="G848" s="5" t="s">
        <v>584</v>
      </c>
      <c r="H848" s="14" t="s">
        <v>894</v>
      </c>
      <c r="I848" s="3" t="s">
        <v>1379</v>
      </c>
      <c r="J848" s="14" t="s">
        <v>1907</v>
      </c>
    </row>
    <row r="849" spans="1:10" ht="13.8" x14ac:dyDescent="0.25">
      <c r="A849" s="2">
        <v>834</v>
      </c>
      <c r="B849" s="4" t="s">
        <v>616</v>
      </c>
      <c r="C849" s="4" t="s">
        <v>593</v>
      </c>
      <c r="D849" s="4" t="s">
        <v>752</v>
      </c>
      <c r="E849" s="16" t="str">
        <f ca="1">IF(T2_RDL_Index_t_2[[#This Row],[AECQ_Focus]]="YES",HYPERLINK(LEFT(CELL("filename",A834),FIND("[",CELL("filename",A834))-1)&amp;"\Automotive\"&amp;T2_RDL_Index_t_2[[#This Row],[Mfr_Abbr]]&amp;"_"&amp;T2_RDL_Index_t_2[[#This Row],[IC_PN]]&amp;".xlsx","リファレンス一覧"),HYPERLINK(LEFT(CELL("filename",A834),FIND("[",CELL("filename",A834))-1)&amp;T2_RDL_Index_t_2[[#This Row],[Mfr_Abbr]]&amp;"_"&amp;T2_RDL_Index_t_2[[#This Row],[IC_PN]]&amp;".xlsx","リファレンス一覧"))</f>
        <v>リファレンス一覧</v>
      </c>
      <c r="F849" s="4" t="s">
        <v>1807</v>
      </c>
      <c r="G849" s="5" t="s">
        <v>584</v>
      </c>
      <c r="H849" s="14" t="s">
        <v>894</v>
      </c>
      <c r="I849" s="3" t="s">
        <v>1379</v>
      </c>
      <c r="J849" s="14" t="s">
        <v>1907</v>
      </c>
    </row>
    <row r="850" spans="1:10" ht="13.8" x14ac:dyDescent="0.25">
      <c r="A850" s="6">
        <v>835</v>
      </c>
      <c r="B850" s="4" t="s">
        <v>616</v>
      </c>
      <c r="C850" s="4" t="s">
        <v>593</v>
      </c>
      <c r="D850" s="4" t="s">
        <v>687</v>
      </c>
      <c r="E850" s="16" t="str">
        <f ca="1">IF(T2_RDL_Index_t_2[[#This Row],[AECQ_Focus]]="YES",HYPERLINK(LEFT(CELL("filename",A835),FIND("[",CELL("filename",A835))-1)&amp;"\Automotive\"&amp;T2_RDL_Index_t_2[[#This Row],[Mfr_Abbr]]&amp;"_"&amp;T2_RDL_Index_t_2[[#This Row],[IC_PN]]&amp;".xlsx","リファレンス一覧"),HYPERLINK(LEFT(CELL("filename",A835),FIND("[",CELL("filename",A835))-1)&amp;T2_RDL_Index_t_2[[#This Row],[Mfr_Abbr]]&amp;"_"&amp;T2_RDL_Index_t_2[[#This Row],[IC_PN]]&amp;".xlsx","リファレンス一覧"))</f>
        <v>リファレンス一覧</v>
      </c>
      <c r="F850" s="4" t="s">
        <v>2187</v>
      </c>
      <c r="G850" s="5" t="s">
        <v>584</v>
      </c>
      <c r="H850" s="14" t="s">
        <v>894</v>
      </c>
      <c r="I850" s="3" t="s">
        <v>1041</v>
      </c>
      <c r="J850" s="14" t="s">
        <v>1662</v>
      </c>
    </row>
    <row r="851" spans="1:10" ht="13.8" x14ac:dyDescent="0.25">
      <c r="A851" s="2">
        <v>836</v>
      </c>
      <c r="B851" s="4" t="s">
        <v>616</v>
      </c>
      <c r="C851" s="4" t="s">
        <v>593</v>
      </c>
      <c r="D851" s="4" t="s">
        <v>688</v>
      </c>
      <c r="E851" s="16" t="str">
        <f ca="1">IF(T2_RDL_Index_t_2[[#This Row],[AECQ_Focus]]="YES",HYPERLINK(LEFT(CELL("filename",A836),FIND("[",CELL("filename",A836))-1)&amp;"\Automotive\"&amp;T2_RDL_Index_t_2[[#This Row],[Mfr_Abbr]]&amp;"_"&amp;T2_RDL_Index_t_2[[#This Row],[IC_PN]]&amp;".xlsx","リファレンス一覧"),HYPERLINK(LEFT(CELL("filename",A836),FIND("[",CELL("filename",A836))-1)&amp;T2_RDL_Index_t_2[[#This Row],[Mfr_Abbr]]&amp;"_"&amp;T2_RDL_Index_t_2[[#This Row],[IC_PN]]&amp;".xlsx","リファレンス一覧"))</f>
        <v>リファレンス一覧</v>
      </c>
      <c r="F851" s="4" t="s">
        <v>2188</v>
      </c>
      <c r="G851" s="5" t="s">
        <v>584</v>
      </c>
      <c r="H851" s="14" t="s">
        <v>894</v>
      </c>
      <c r="I851" s="3" t="s">
        <v>1041</v>
      </c>
      <c r="J851" s="14" t="s">
        <v>2013</v>
      </c>
    </row>
    <row r="852" spans="1:10" ht="13.8" x14ac:dyDescent="0.25">
      <c r="A852" s="6">
        <v>837</v>
      </c>
      <c r="B852" s="4" t="s">
        <v>616</v>
      </c>
      <c r="C852" s="4" t="s">
        <v>593</v>
      </c>
      <c r="D852" s="4" t="s">
        <v>1738</v>
      </c>
      <c r="E852" s="16" t="str">
        <f ca="1">IF(T2_RDL_Index_t_2[[#This Row],[AECQ_Focus]]="YES",HYPERLINK(LEFT(CELL("filename",A837),FIND("[",CELL("filename",A837))-1)&amp;"\Automotive\"&amp;T2_RDL_Index_t_2[[#This Row],[Mfr_Abbr]]&amp;"_"&amp;T2_RDL_Index_t_2[[#This Row],[IC_PN]]&amp;".xlsx","リファレンス一覧"),HYPERLINK(LEFT(CELL("filename",A837),FIND("[",CELL("filename",A837))-1)&amp;T2_RDL_Index_t_2[[#This Row],[Mfr_Abbr]]&amp;"_"&amp;T2_RDL_Index_t_2[[#This Row],[IC_PN]]&amp;".xlsx","リファレンス一覧"))</f>
        <v>リファレンス一覧</v>
      </c>
      <c r="F852" s="4" t="s">
        <v>1739</v>
      </c>
      <c r="G852" s="5" t="s">
        <v>584</v>
      </c>
      <c r="H852" s="14" t="s">
        <v>1867</v>
      </c>
      <c r="I852" s="3" t="s">
        <v>1119</v>
      </c>
      <c r="J852" s="14" t="s">
        <v>1120</v>
      </c>
    </row>
    <row r="853" spans="1:10" ht="13.8" x14ac:dyDescent="0.25">
      <c r="A853" s="2">
        <v>838</v>
      </c>
      <c r="B853" s="4" t="s">
        <v>616</v>
      </c>
      <c r="C853" s="4" t="s">
        <v>593</v>
      </c>
      <c r="D853" s="4" t="s">
        <v>513</v>
      </c>
      <c r="E853" s="16" t="str">
        <f ca="1">IF(T2_RDL_Index_t_2[[#This Row],[AECQ_Focus]]="YES",HYPERLINK(LEFT(CELL("filename",A838),FIND("[",CELL("filename",A838))-1)&amp;"\Automotive\"&amp;T2_RDL_Index_t_2[[#This Row],[Mfr_Abbr]]&amp;"_"&amp;T2_RDL_Index_t_2[[#This Row],[IC_PN]]&amp;".xlsx","リファレンス一覧"),HYPERLINK(LEFT(CELL("filename",A838),FIND("[",CELL("filename",A838))-1)&amp;T2_RDL_Index_t_2[[#This Row],[Mfr_Abbr]]&amp;"_"&amp;T2_RDL_Index_t_2[[#This Row],[IC_PN]]&amp;".xlsx","リファレンス一覧"))</f>
        <v>リファレンス一覧</v>
      </c>
      <c r="F853" s="4" t="s">
        <v>1662</v>
      </c>
      <c r="G853" s="5" t="s">
        <v>584</v>
      </c>
      <c r="H853" s="14" t="s">
        <v>1662</v>
      </c>
      <c r="I853" s="3" t="s">
        <v>1662</v>
      </c>
      <c r="J853" s="14" t="s">
        <v>1866</v>
      </c>
    </row>
    <row r="854" spans="1:10" ht="13.8" x14ac:dyDescent="0.25">
      <c r="A854" s="6">
        <v>839</v>
      </c>
      <c r="B854" s="4" t="s">
        <v>616</v>
      </c>
      <c r="C854" s="4" t="s">
        <v>593</v>
      </c>
      <c r="D854" s="4" t="s">
        <v>514</v>
      </c>
      <c r="E854" s="16" t="str">
        <f ca="1">IF(T2_RDL_Index_t_2[[#This Row],[AECQ_Focus]]="YES",HYPERLINK(LEFT(CELL("filename",A839),FIND("[",CELL("filename",A839))-1)&amp;"\Automotive\"&amp;T2_RDL_Index_t_2[[#This Row],[Mfr_Abbr]]&amp;"_"&amp;T2_RDL_Index_t_2[[#This Row],[IC_PN]]&amp;".xlsx","リファレンス一覧"),HYPERLINK(LEFT(CELL("filename",A839),FIND("[",CELL("filename",A839))-1)&amp;T2_RDL_Index_t_2[[#This Row],[Mfr_Abbr]]&amp;"_"&amp;T2_RDL_Index_t_2[[#This Row],[IC_PN]]&amp;".xlsx","リファレンス一覧"))</f>
        <v>リファレンス一覧</v>
      </c>
      <c r="F854" s="4" t="s">
        <v>1107</v>
      </c>
      <c r="G854" s="5" t="s">
        <v>584</v>
      </c>
      <c r="H854" s="14" t="s">
        <v>1851</v>
      </c>
      <c r="I854" s="3" t="s">
        <v>1852</v>
      </c>
      <c r="J854" s="14" t="s">
        <v>1921</v>
      </c>
    </row>
    <row r="855" spans="1:10" ht="13.8" x14ac:dyDescent="0.25">
      <c r="A855" s="2">
        <v>840</v>
      </c>
      <c r="B855" s="4" t="s">
        <v>616</v>
      </c>
      <c r="C855" s="4" t="s">
        <v>593</v>
      </c>
      <c r="D855" s="4" t="s">
        <v>720</v>
      </c>
      <c r="E855" s="16" t="str">
        <f ca="1">IF(T2_RDL_Index_t_2[[#This Row],[AECQ_Focus]]="YES",HYPERLINK(LEFT(CELL("filename",A840),FIND("[",CELL("filename",A840))-1)&amp;"\Automotive\"&amp;T2_RDL_Index_t_2[[#This Row],[Mfr_Abbr]]&amp;"_"&amp;T2_RDL_Index_t_2[[#This Row],[IC_PN]]&amp;".xlsx","リファレンス一覧"),HYPERLINK(LEFT(CELL("filename",A840),FIND("[",CELL("filename",A840))-1)&amp;T2_RDL_Index_t_2[[#This Row],[Mfr_Abbr]]&amp;"_"&amp;T2_RDL_Index_t_2[[#This Row],[IC_PN]]&amp;".xlsx","リファレンス一覧"))</f>
        <v>リファレンス一覧</v>
      </c>
      <c r="F855" s="4" t="s">
        <v>2014</v>
      </c>
      <c r="G855" s="5" t="s">
        <v>584</v>
      </c>
      <c r="H855" s="14" t="s">
        <v>1851</v>
      </c>
      <c r="I855" s="3" t="s">
        <v>1884</v>
      </c>
      <c r="J855" s="14" t="s">
        <v>1951</v>
      </c>
    </row>
    <row r="856" spans="1:10" ht="13.8" x14ac:dyDescent="0.25">
      <c r="A856" s="6">
        <v>841</v>
      </c>
      <c r="B856" s="4" t="s">
        <v>616</v>
      </c>
      <c r="C856" s="4" t="s">
        <v>593</v>
      </c>
      <c r="D856" s="4" t="s">
        <v>753</v>
      </c>
      <c r="E856" s="16" t="str">
        <f ca="1">IF(T2_RDL_Index_t_2[[#This Row],[AECQ_Focus]]="YES",HYPERLINK(LEFT(CELL("filename",A841),FIND("[",CELL("filename",A841))-1)&amp;"\Automotive\"&amp;T2_RDL_Index_t_2[[#This Row],[Mfr_Abbr]]&amp;"_"&amp;T2_RDL_Index_t_2[[#This Row],[IC_PN]]&amp;".xlsx","リファレンス一覧"),HYPERLINK(LEFT(CELL("filename",A841),FIND("[",CELL("filename",A841))-1)&amp;T2_RDL_Index_t_2[[#This Row],[Mfr_Abbr]]&amp;"_"&amp;T2_RDL_Index_t_2[[#This Row],[IC_PN]]&amp;".xlsx","リファレンス一覧"))</f>
        <v>リファレンス一覧</v>
      </c>
      <c r="F856" s="4" t="s">
        <v>1494</v>
      </c>
      <c r="G856" s="5" t="s">
        <v>584</v>
      </c>
      <c r="H856" s="14" t="s">
        <v>1164</v>
      </c>
      <c r="I856" s="3" t="s">
        <v>892</v>
      </c>
      <c r="J856" s="14" t="s">
        <v>1908</v>
      </c>
    </row>
    <row r="857" spans="1:10" ht="13.8" x14ac:dyDescent="0.25">
      <c r="A857" s="2">
        <v>842</v>
      </c>
      <c r="B857" s="4" t="s">
        <v>616</v>
      </c>
      <c r="C857" s="4" t="s">
        <v>593</v>
      </c>
      <c r="D857" s="4" t="s">
        <v>1740</v>
      </c>
      <c r="E857" s="16" t="str">
        <f ca="1">IF(T2_RDL_Index_t_2[[#This Row],[AECQ_Focus]]="YES",HYPERLINK(LEFT(CELL("filename",A842),FIND("[",CELL("filename",A842))-1)&amp;"\Automotive\"&amp;T2_RDL_Index_t_2[[#This Row],[Mfr_Abbr]]&amp;"_"&amp;T2_RDL_Index_t_2[[#This Row],[IC_PN]]&amp;".xlsx","リファレンス一覧"),HYPERLINK(LEFT(CELL("filename",A842),FIND("[",CELL("filename",A842))-1)&amp;T2_RDL_Index_t_2[[#This Row],[Mfr_Abbr]]&amp;"_"&amp;T2_RDL_Index_t_2[[#This Row],[IC_PN]]&amp;".xlsx","リファレンス一覧"))</f>
        <v>リファレンス一覧</v>
      </c>
      <c r="F857" s="4" t="s">
        <v>1741</v>
      </c>
      <c r="G857" s="5" t="s">
        <v>584</v>
      </c>
      <c r="H857" s="14" t="s">
        <v>1851</v>
      </c>
      <c r="I857" s="3" t="s">
        <v>993</v>
      </c>
      <c r="J857" s="14" t="s">
        <v>982</v>
      </c>
    </row>
    <row r="858" spans="1:10" ht="13.8" x14ac:dyDescent="0.25">
      <c r="A858" s="6">
        <v>843</v>
      </c>
      <c r="B858" s="4" t="s">
        <v>616</v>
      </c>
      <c r="C858" s="4" t="s">
        <v>593</v>
      </c>
      <c r="D858" s="4" t="s">
        <v>1742</v>
      </c>
      <c r="E858" s="16" t="str">
        <f ca="1">IF(T2_RDL_Index_t_2[[#This Row],[AECQ_Focus]]="YES",HYPERLINK(LEFT(CELL("filename",A843),FIND("[",CELL("filename",A843))-1)&amp;"\Automotive\"&amp;T2_RDL_Index_t_2[[#This Row],[Mfr_Abbr]]&amp;"_"&amp;T2_RDL_Index_t_2[[#This Row],[IC_PN]]&amp;".xlsx","リファレンス一覧"),HYPERLINK(LEFT(CELL("filename",A843),FIND("[",CELL("filename",A843))-1)&amp;T2_RDL_Index_t_2[[#This Row],[Mfr_Abbr]]&amp;"_"&amp;T2_RDL_Index_t_2[[#This Row],[IC_PN]]&amp;".xlsx","リファレンス一覧"))</f>
        <v>リファレンス一覧</v>
      </c>
      <c r="F858" s="4" t="s">
        <v>1743</v>
      </c>
      <c r="G858" s="5" t="s">
        <v>584</v>
      </c>
      <c r="H858" s="14" t="s">
        <v>1851</v>
      </c>
      <c r="I858" s="3" t="s">
        <v>993</v>
      </c>
      <c r="J858" s="14" t="s">
        <v>982</v>
      </c>
    </row>
    <row r="859" spans="1:10" ht="13.8" x14ac:dyDescent="0.25">
      <c r="A859" s="2">
        <v>844</v>
      </c>
      <c r="B859" s="4" t="s">
        <v>616</v>
      </c>
      <c r="C859" s="4" t="s">
        <v>593</v>
      </c>
      <c r="D859" s="4" t="s">
        <v>1744</v>
      </c>
      <c r="E859" s="16" t="str">
        <f ca="1">IF(T2_RDL_Index_t_2[[#This Row],[AECQ_Focus]]="YES",HYPERLINK(LEFT(CELL("filename",A844),FIND("[",CELL("filename",A844))-1)&amp;"\Automotive\"&amp;T2_RDL_Index_t_2[[#This Row],[Mfr_Abbr]]&amp;"_"&amp;T2_RDL_Index_t_2[[#This Row],[IC_PN]]&amp;".xlsx","リファレンス一覧"),HYPERLINK(LEFT(CELL("filename",A844),FIND("[",CELL("filename",A844))-1)&amp;T2_RDL_Index_t_2[[#This Row],[Mfr_Abbr]]&amp;"_"&amp;T2_RDL_Index_t_2[[#This Row],[IC_PN]]&amp;".xlsx","リファレンス一覧"))</f>
        <v>リファレンス一覧</v>
      </c>
      <c r="F859" s="4" t="s">
        <v>1745</v>
      </c>
      <c r="G859" s="5" t="s">
        <v>584</v>
      </c>
      <c r="H859" s="14" t="s">
        <v>1851</v>
      </c>
      <c r="I859" s="3" t="s">
        <v>993</v>
      </c>
      <c r="J859" s="14" t="s">
        <v>982</v>
      </c>
    </row>
    <row r="860" spans="1:10" ht="13.8" x14ac:dyDescent="0.25">
      <c r="A860" s="6">
        <v>845</v>
      </c>
      <c r="B860" s="4" t="s">
        <v>616</v>
      </c>
      <c r="C860" s="4" t="s">
        <v>593</v>
      </c>
      <c r="D860" s="4" t="s">
        <v>515</v>
      </c>
      <c r="E860" s="16" t="str">
        <f ca="1">IF(T2_RDL_Index_t_2[[#This Row],[AECQ_Focus]]="YES",HYPERLINK(LEFT(CELL("filename",A845),FIND("[",CELL("filename",A845))-1)&amp;"\Automotive\"&amp;T2_RDL_Index_t_2[[#This Row],[Mfr_Abbr]]&amp;"_"&amp;T2_RDL_Index_t_2[[#This Row],[IC_PN]]&amp;".xlsx","リファレンス一覧"),HYPERLINK(LEFT(CELL("filename",A845),FIND("[",CELL("filename",A845))-1)&amp;T2_RDL_Index_t_2[[#This Row],[Mfr_Abbr]]&amp;"_"&amp;T2_RDL_Index_t_2[[#This Row],[IC_PN]]&amp;".xlsx","リファレンス一覧"))</f>
        <v>リファレンス一覧</v>
      </c>
      <c r="F860" s="4" t="s">
        <v>2107</v>
      </c>
      <c r="G860" s="5" t="s">
        <v>584</v>
      </c>
      <c r="H860" s="14" t="s">
        <v>894</v>
      </c>
      <c r="I860" s="3" t="s">
        <v>938</v>
      </c>
      <c r="J860" s="14" t="s">
        <v>1866</v>
      </c>
    </row>
    <row r="861" spans="1:10" ht="13.8" x14ac:dyDescent="0.25">
      <c r="A861" s="2">
        <v>846</v>
      </c>
      <c r="B861" s="4" t="s">
        <v>616</v>
      </c>
      <c r="C861" s="4" t="s">
        <v>593</v>
      </c>
      <c r="D861" s="4" t="s">
        <v>516</v>
      </c>
      <c r="E861" s="16" t="str">
        <f ca="1">IF(T2_RDL_Index_t_2[[#This Row],[AECQ_Focus]]="YES",HYPERLINK(LEFT(CELL("filename",A846),FIND("[",CELL("filename",A846))-1)&amp;"\Automotive\"&amp;T2_RDL_Index_t_2[[#This Row],[Mfr_Abbr]]&amp;"_"&amp;T2_RDL_Index_t_2[[#This Row],[IC_PN]]&amp;".xlsx","リファレンス一覧"),HYPERLINK(LEFT(CELL("filename",A846),FIND("[",CELL("filename",A846))-1)&amp;T2_RDL_Index_t_2[[#This Row],[Mfr_Abbr]]&amp;"_"&amp;T2_RDL_Index_t_2[[#This Row],[IC_PN]]&amp;".xlsx","リファレンス一覧"))</f>
        <v>リファレンス一覧</v>
      </c>
      <c r="F861" s="4" t="s">
        <v>1662</v>
      </c>
      <c r="G861" s="5" t="s">
        <v>584</v>
      </c>
      <c r="H861" s="14" t="s">
        <v>1662</v>
      </c>
      <c r="I861" s="3" t="s">
        <v>1662</v>
      </c>
      <c r="J861" s="14" t="s">
        <v>1882</v>
      </c>
    </row>
    <row r="862" spans="1:10" ht="13.8" x14ac:dyDescent="0.25">
      <c r="A862" s="6">
        <v>847</v>
      </c>
      <c r="B862" s="4" t="s">
        <v>616</v>
      </c>
      <c r="C862" s="4" t="s">
        <v>593</v>
      </c>
      <c r="D862" s="4" t="s">
        <v>518</v>
      </c>
      <c r="E862" s="16" t="str">
        <f ca="1">IF(T2_RDL_Index_t_2[[#This Row],[AECQ_Focus]]="YES",HYPERLINK(LEFT(CELL("filename",A847),FIND("[",CELL("filename",A847))-1)&amp;"\Automotive\"&amp;T2_RDL_Index_t_2[[#This Row],[Mfr_Abbr]]&amp;"_"&amp;T2_RDL_Index_t_2[[#This Row],[IC_PN]]&amp;".xlsx","リファレンス一覧"),HYPERLINK(LEFT(CELL("filename",A847),FIND("[",CELL("filename",A847))-1)&amp;T2_RDL_Index_t_2[[#This Row],[Mfr_Abbr]]&amp;"_"&amp;T2_RDL_Index_t_2[[#This Row],[IC_PN]]&amp;".xlsx","リファレンス一覧"))</f>
        <v>リファレンス一覧</v>
      </c>
      <c r="F862" s="4" t="s">
        <v>1662</v>
      </c>
      <c r="G862" s="5" t="s">
        <v>584</v>
      </c>
      <c r="H862" s="14" t="s">
        <v>1662</v>
      </c>
      <c r="I862" s="3" t="s">
        <v>1662</v>
      </c>
      <c r="J862" s="14" t="s">
        <v>1866</v>
      </c>
    </row>
    <row r="863" spans="1:10" ht="13.8" x14ac:dyDescent="0.25">
      <c r="A863" s="2">
        <v>848</v>
      </c>
      <c r="B863" s="4" t="s">
        <v>616</v>
      </c>
      <c r="C863" s="4" t="s">
        <v>593</v>
      </c>
      <c r="D863" s="4" t="s">
        <v>754</v>
      </c>
      <c r="E863" s="16" t="str">
        <f ca="1">IF(T2_RDL_Index_t_2[[#This Row],[AECQ_Focus]]="YES",HYPERLINK(LEFT(CELL("filename",A848),FIND("[",CELL("filename",A848))-1)&amp;"\Automotive\"&amp;T2_RDL_Index_t_2[[#This Row],[Mfr_Abbr]]&amp;"_"&amp;T2_RDL_Index_t_2[[#This Row],[IC_PN]]&amp;".xlsx","リファレンス一覧"),HYPERLINK(LEFT(CELL("filename",A848),FIND("[",CELL("filename",A848))-1)&amp;T2_RDL_Index_t_2[[#This Row],[Mfr_Abbr]]&amp;"_"&amp;T2_RDL_Index_t_2[[#This Row],[IC_PN]]&amp;".xlsx","リファレンス一覧"))</f>
        <v>リファレンス一覧</v>
      </c>
      <c r="F863" s="4" t="s">
        <v>1496</v>
      </c>
      <c r="G863" s="5" t="s">
        <v>584</v>
      </c>
      <c r="H863" s="14" t="s">
        <v>1851</v>
      </c>
      <c r="I863" s="3" t="s">
        <v>993</v>
      </c>
      <c r="J863" s="14" t="s">
        <v>1921</v>
      </c>
    </row>
    <row r="864" spans="1:10" ht="13.8" x14ac:dyDescent="0.25">
      <c r="A864" s="6">
        <v>849</v>
      </c>
      <c r="B864" s="4" t="s">
        <v>616</v>
      </c>
      <c r="C864" s="4" t="s">
        <v>593</v>
      </c>
      <c r="D864" s="4" t="s">
        <v>664</v>
      </c>
      <c r="E864" s="16" t="str">
        <f ca="1">IF(T2_RDL_Index_t_2[[#This Row],[AECQ_Focus]]="YES",HYPERLINK(LEFT(CELL("filename",A849),FIND("[",CELL("filename",A849))-1)&amp;"\Automotive\"&amp;T2_RDL_Index_t_2[[#This Row],[Mfr_Abbr]]&amp;"_"&amp;T2_RDL_Index_t_2[[#This Row],[IC_PN]]&amp;".xlsx","リファレンス一覧"),HYPERLINK(LEFT(CELL("filename",A849),FIND("[",CELL("filename",A849))-1)&amp;T2_RDL_Index_t_2[[#This Row],[Mfr_Abbr]]&amp;"_"&amp;T2_RDL_Index_t_2[[#This Row],[IC_PN]]&amp;".xlsx","リファレンス一覧"))</f>
        <v>リファレンス一覧</v>
      </c>
      <c r="F864" s="4" t="s">
        <v>2108</v>
      </c>
      <c r="G864" s="5" t="s">
        <v>584</v>
      </c>
      <c r="H864" s="14" t="s">
        <v>894</v>
      </c>
      <c r="I864" s="3" t="s">
        <v>901</v>
      </c>
      <c r="J864" s="14" t="s">
        <v>1866</v>
      </c>
    </row>
    <row r="865" spans="1:10" ht="13.8" x14ac:dyDescent="0.25">
      <c r="A865" s="2">
        <v>850</v>
      </c>
      <c r="B865" s="4" t="s">
        <v>616</v>
      </c>
      <c r="C865" s="4" t="s">
        <v>593</v>
      </c>
      <c r="D865" s="4" t="s">
        <v>519</v>
      </c>
      <c r="E865" s="16" t="str">
        <f ca="1">IF(T2_RDL_Index_t_2[[#This Row],[AECQ_Focus]]="YES",HYPERLINK(LEFT(CELL("filename",A850),FIND("[",CELL("filename",A850))-1)&amp;"\Automotive\"&amp;T2_RDL_Index_t_2[[#This Row],[Mfr_Abbr]]&amp;"_"&amp;T2_RDL_Index_t_2[[#This Row],[IC_PN]]&amp;".xlsx","リファレンス一覧"),HYPERLINK(LEFT(CELL("filename",A850),FIND("[",CELL("filename",A850))-1)&amp;T2_RDL_Index_t_2[[#This Row],[Mfr_Abbr]]&amp;"_"&amp;T2_RDL_Index_t_2[[#This Row],[IC_PN]]&amp;".xlsx","リファレンス一覧"))</f>
        <v>リファレンス一覧</v>
      </c>
      <c r="F865" s="4" t="s">
        <v>1662</v>
      </c>
      <c r="G865" s="5" t="s">
        <v>584</v>
      </c>
      <c r="H865" s="14" t="s">
        <v>1662</v>
      </c>
      <c r="I865" s="3" t="s">
        <v>1662</v>
      </c>
      <c r="J865" s="14" t="s">
        <v>1866</v>
      </c>
    </row>
    <row r="866" spans="1:10" ht="13.8" x14ac:dyDescent="0.25">
      <c r="A866" s="6">
        <v>851</v>
      </c>
      <c r="B866" s="4" t="s">
        <v>616</v>
      </c>
      <c r="C866" s="4" t="s">
        <v>593</v>
      </c>
      <c r="D866" s="4" t="s">
        <v>517</v>
      </c>
      <c r="E866" s="16" t="str">
        <f ca="1">IF(T2_RDL_Index_t_2[[#This Row],[AECQ_Focus]]="YES",HYPERLINK(LEFT(CELL("filename",A851),FIND("[",CELL("filename",A851))-1)&amp;"\Automotive\"&amp;T2_RDL_Index_t_2[[#This Row],[Mfr_Abbr]]&amp;"_"&amp;T2_RDL_Index_t_2[[#This Row],[IC_PN]]&amp;".xlsx","リファレンス一覧"),HYPERLINK(LEFT(CELL("filename",A851),FIND("[",CELL("filename",A851))-1)&amp;T2_RDL_Index_t_2[[#This Row],[Mfr_Abbr]]&amp;"_"&amp;T2_RDL_Index_t_2[[#This Row],[IC_PN]]&amp;".xlsx","リファレンス一覧"))</f>
        <v>リファレンス一覧</v>
      </c>
      <c r="F866" s="4" t="s">
        <v>2109</v>
      </c>
      <c r="G866" s="5" t="s">
        <v>584</v>
      </c>
      <c r="H866" s="14" t="s">
        <v>1851</v>
      </c>
      <c r="I866" s="3" t="s">
        <v>938</v>
      </c>
      <c r="J866" s="14" t="s">
        <v>2110</v>
      </c>
    </row>
    <row r="867" spans="1:10" ht="13.8" x14ac:dyDescent="0.25">
      <c r="A867" s="2">
        <v>852</v>
      </c>
      <c r="B867" s="4" t="s">
        <v>616</v>
      </c>
      <c r="C867" s="4" t="s">
        <v>593</v>
      </c>
      <c r="D867" s="4" t="s">
        <v>1975</v>
      </c>
      <c r="E867" s="16" t="str">
        <f ca="1">IF(T2_RDL_Index_t_2[[#This Row],[AECQ_Focus]]="YES",HYPERLINK(LEFT(CELL("filename",A852),FIND("[",CELL("filename",A852))-1)&amp;"\Automotive\"&amp;T2_RDL_Index_t_2[[#This Row],[Mfr_Abbr]]&amp;"_"&amp;T2_RDL_Index_t_2[[#This Row],[IC_PN]]&amp;".xlsx","リファレンス一覧"),HYPERLINK(LEFT(CELL("filename",A852),FIND("[",CELL("filename",A852))-1)&amp;T2_RDL_Index_t_2[[#This Row],[Mfr_Abbr]]&amp;"_"&amp;T2_RDL_Index_t_2[[#This Row],[IC_PN]]&amp;".xlsx","リファレンス一覧"))</f>
        <v>リファレンス一覧</v>
      </c>
      <c r="F867" s="4" t="s">
        <v>2189</v>
      </c>
      <c r="G867" s="5" t="s">
        <v>584</v>
      </c>
      <c r="H867" s="14" t="s">
        <v>1849</v>
      </c>
      <c r="I867" s="3" t="s">
        <v>1976</v>
      </c>
      <c r="J867" s="14" t="s">
        <v>1977</v>
      </c>
    </row>
    <row r="868" spans="1:10" ht="13.8" x14ac:dyDescent="0.25">
      <c r="A868" s="6">
        <v>853</v>
      </c>
      <c r="B868" s="4" t="s">
        <v>616</v>
      </c>
      <c r="C868" s="4" t="s">
        <v>593</v>
      </c>
      <c r="D868" s="4" t="s">
        <v>1978</v>
      </c>
      <c r="E868" s="16" t="str">
        <f ca="1">IF(T2_RDL_Index_t_2[[#This Row],[AECQ_Focus]]="YES",HYPERLINK(LEFT(CELL("filename",A853),FIND("[",CELL("filename",A853))-1)&amp;"\Automotive\"&amp;T2_RDL_Index_t_2[[#This Row],[Mfr_Abbr]]&amp;"_"&amp;T2_RDL_Index_t_2[[#This Row],[IC_PN]]&amp;".xlsx","リファレンス一覧"),HYPERLINK(LEFT(CELL("filename",A853),FIND("[",CELL("filename",A853))-1)&amp;T2_RDL_Index_t_2[[#This Row],[Mfr_Abbr]]&amp;"_"&amp;T2_RDL_Index_t_2[[#This Row],[IC_PN]]&amp;".xlsx","リファレンス一覧"))</f>
        <v>リファレンス一覧</v>
      </c>
      <c r="F868" s="4" t="s">
        <v>2111</v>
      </c>
      <c r="G868" s="5" t="s">
        <v>584</v>
      </c>
      <c r="H868" s="14" t="s">
        <v>1849</v>
      </c>
      <c r="I868" s="3" t="s">
        <v>1976</v>
      </c>
      <c r="J868" s="14" t="s">
        <v>1977</v>
      </c>
    </row>
    <row r="869" spans="1:10" ht="13.8" x14ac:dyDescent="0.25">
      <c r="A869" s="2">
        <v>854</v>
      </c>
      <c r="B869" s="4" t="s">
        <v>616</v>
      </c>
      <c r="C869" s="4" t="s">
        <v>593</v>
      </c>
      <c r="D869" s="4" t="s">
        <v>1979</v>
      </c>
      <c r="E869" s="16" t="str">
        <f ca="1">IF(T2_RDL_Index_t_2[[#This Row],[AECQ_Focus]]="YES",HYPERLINK(LEFT(CELL("filename",A854),FIND("[",CELL("filename",A854))-1)&amp;"\Automotive\"&amp;T2_RDL_Index_t_2[[#This Row],[Mfr_Abbr]]&amp;"_"&amp;T2_RDL_Index_t_2[[#This Row],[IC_PN]]&amp;".xlsx","リファレンス一覧"),HYPERLINK(LEFT(CELL("filename",A854),FIND("[",CELL("filename",A854))-1)&amp;T2_RDL_Index_t_2[[#This Row],[Mfr_Abbr]]&amp;"_"&amp;T2_RDL_Index_t_2[[#This Row],[IC_PN]]&amp;".xlsx","リファレンス一覧"))</f>
        <v>リファレンス一覧</v>
      </c>
      <c r="F869" s="4" t="s">
        <v>2190</v>
      </c>
      <c r="G869" s="5" t="s">
        <v>584</v>
      </c>
      <c r="H869" s="14" t="s">
        <v>1849</v>
      </c>
      <c r="I869" s="3" t="s">
        <v>1976</v>
      </c>
      <c r="J869" s="14" t="s">
        <v>1980</v>
      </c>
    </row>
    <row r="870" spans="1:10" ht="13.8" x14ac:dyDescent="0.25">
      <c r="A870" s="6">
        <v>855</v>
      </c>
      <c r="B870" s="4" t="s">
        <v>616</v>
      </c>
      <c r="C870" s="4" t="s">
        <v>593</v>
      </c>
      <c r="D870" s="4" t="s">
        <v>1981</v>
      </c>
      <c r="E870" s="16" t="str">
        <f ca="1">IF(T2_RDL_Index_t_2[[#This Row],[AECQ_Focus]]="YES",HYPERLINK(LEFT(CELL("filename",A855),FIND("[",CELL("filename",A855))-1)&amp;"\Automotive\"&amp;T2_RDL_Index_t_2[[#This Row],[Mfr_Abbr]]&amp;"_"&amp;T2_RDL_Index_t_2[[#This Row],[IC_PN]]&amp;".xlsx","リファレンス一覧"),HYPERLINK(LEFT(CELL("filename",A855),FIND("[",CELL("filename",A855))-1)&amp;T2_RDL_Index_t_2[[#This Row],[Mfr_Abbr]]&amp;"_"&amp;T2_RDL_Index_t_2[[#This Row],[IC_PN]]&amp;".xlsx","リファレンス一覧"))</f>
        <v>リファレンス一覧</v>
      </c>
      <c r="F870" s="4" t="s">
        <v>1982</v>
      </c>
      <c r="G870" s="5" t="s">
        <v>584</v>
      </c>
      <c r="H870" s="14" t="s">
        <v>1849</v>
      </c>
      <c r="I870" s="3" t="s">
        <v>1976</v>
      </c>
      <c r="J870" s="14" t="s">
        <v>1977</v>
      </c>
    </row>
    <row r="871" spans="1:10" ht="13.8" x14ac:dyDescent="0.25">
      <c r="A871" s="2">
        <v>856</v>
      </c>
      <c r="B871" s="4" t="s">
        <v>616</v>
      </c>
      <c r="C871" s="4" t="s">
        <v>593</v>
      </c>
      <c r="D871" s="4" t="s">
        <v>1983</v>
      </c>
      <c r="E871" s="16" t="str">
        <f ca="1">IF(T2_RDL_Index_t_2[[#This Row],[AECQ_Focus]]="YES",HYPERLINK(LEFT(CELL("filename",A856),FIND("[",CELL("filename",A856))-1)&amp;"\Automotive\"&amp;T2_RDL_Index_t_2[[#This Row],[Mfr_Abbr]]&amp;"_"&amp;T2_RDL_Index_t_2[[#This Row],[IC_PN]]&amp;".xlsx","リファレンス一覧"),HYPERLINK(LEFT(CELL("filename",A856),FIND("[",CELL("filename",A856))-1)&amp;T2_RDL_Index_t_2[[#This Row],[Mfr_Abbr]]&amp;"_"&amp;T2_RDL_Index_t_2[[#This Row],[IC_PN]]&amp;".xlsx","リファレンス一覧"))</f>
        <v>リファレンス一覧</v>
      </c>
      <c r="F871" s="4" t="s">
        <v>2015</v>
      </c>
      <c r="G871" s="5" t="s">
        <v>584</v>
      </c>
      <c r="H871" s="14" t="s">
        <v>1849</v>
      </c>
      <c r="I871" s="3" t="s">
        <v>1976</v>
      </c>
      <c r="J871" s="14" t="s">
        <v>1977</v>
      </c>
    </row>
    <row r="872" spans="1:10" ht="13.8" x14ac:dyDescent="0.25">
      <c r="A872" s="6">
        <v>857</v>
      </c>
      <c r="B872" s="4" t="s">
        <v>616</v>
      </c>
      <c r="C872" s="4" t="s">
        <v>593</v>
      </c>
      <c r="D872" s="4" t="s">
        <v>838</v>
      </c>
      <c r="E872" s="16" t="str">
        <f ca="1">IF(T2_RDL_Index_t_2[[#This Row],[AECQ_Focus]]="YES",HYPERLINK(LEFT(CELL("filename",A857),FIND("[",CELL("filename",A857))-1)&amp;"\Automotive\"&amp;T2_RDL_Index_t_2[[#This Row],[Mfr_Abbr]]&amp;"_"&amp;T2_RDL_Index_t_2[[#This Row],[IC_PN]]&amp;".xlsx","リファレンス一覧"),HYPERLINK(LEFT(CELL("filename",A857),FIND("[",CELL("filename",A857))-1)&amp;T2_RDL_Index_t_2[[#This Row],[Mfr_Abbr]]&amp;"_"&amp;T2_RDL_Index_t_2[[#This Row],[IC_PN]]&amp;".xlsx","リファレンス一覧"))</f>
        <v>リファレンス一覧</v>
      </c>
      <c r="F872" s="4" t="s">
        <v>1497</v>
      </c>
      <c r="G872" s="5" t="s">
        <v>584</v>
      </c>
      <c r="H872" s="14" t="s">
        <v>1481</v>
      </c>
      <c r="I872" s="3" t="s">
        <v>1264</v>
      </c>
      <c r="J872" s="14" t="s">
        <v>1909</v>
      </c>
    </row>
    <row r="873" spans="1:10" ht="13.8" x14ac:dyDescent="0.25">
      <c r="A873" s="2">
        <v>858</v>
      </c>
      <c r="B873" s="4" t="s">
        <v>616</v>
      </c>
      <c r="C873" s="4" t="s">
        <v>593</v>
      </c>
      <c r="D873" s="4" t="s">
        <v>1746</v>
      </c>
      <c r="E873" s="16" t="str">
        <f ca="1">IF(T2_RDL_Index_t_2[[#This Row],[AECQ_Focus]]="YES",HYPERLINK(LEFT(CELL("filename",A858),FIND("[",CELL("filename",A858))-1)&amp;"\Automotive\"&amp;T2_RDL_Index_t_2[[#This Row],[Mfr_Abbr]]&amp;"_"&amp;T2_RDL_Index_t_2[[#This Row],[IC_PN]]&amp;".xlsx","リファレンス一覧"),HYPERLINK(LEFT(CELL("filename",A858),FIND("[",CELL("filename",A858))-1)&amp;T2_RDL_Index_t_2[[#This Row],[Mfr_Abbr]]&amp;"_"&amp;T2_RDL_Index_t_2[[#This Row],[IC_PN]]&amp;".xlsx","リファレンス一覧"))</f>
        <v>リファレンス一覧</v>
      </c>
      <c r="F873" s="4" t="s">
        <v>1747</v>
      </c>
      <c r="G873" s="5" t="s">
        <v>584</v>
      </c>
      <c r="H873" s="14" t="s">
        <v>1851</v>
      </c>
      <c r="I873" s="3" t="s">
        <v>1379</v>
      </c>
      <c r="J873" s="14" t="s">
        <v>1549</v>
      </c>
    </row>
    <row r="874" spans="1:10" ht="13.8" x14ac:dyDescent="0.25">
      <c r="A874" s="6">
        <v>859</v>
      </c>
      <c r="B874" s="4" t="s">
        <v>616</v>
      </c>
      <c r="C874" s="4" t="s">
        <v>593</v>
      </c>
      <c r="D874" s="4" t="s">
        <v>712</v>
      </c>
      <c r="E874" s="16" t="str">
        <f ca="1">IF(T2_RDL_Index_t_2[[#This Row],[AECQ_Focus]]="YES",HYPERLINK(LEFT(CELL("filename",A859),FIND("[",CELL("filename",A859))-1)&amp;"\Automotive\"&amp;T2_RDL_Index_t_2[[#This Row],[Mfr_Abbr]]&amp;"_"&amp;T2_RDL_Index_t_2[[#This Row],[IC_PN]]&amp;".xlsx","リファレンス一覧"),HYPERLINK(LEFT(CELL("filename",A859),FIND("[",CELL("filename",A859))-1)&amp;T2_RDL_Index_t_2[[#This Row],[Mfr_Abbr]]&amp;"_"&amp;T2_RDL_Index_t_2[[#This Row],[IC_PN]]&amp;".xlsx","リファレンス一覧"))</f>
        <v>リファレンス一覧</v>
      </c>
      <c r="F874" s="4" t="s">
        <v>2070</v>
      </c>
      <c r="G874" s="5" t="s">
        <v>584</v>
      </c>
      <c r="H874" s="14" t="s">
        <v>1118</v>
      </c>
      <c r="I874" s="3" t="s">
        <v>1119</v>
      </c>
      <c r="J874" s="14" t="s">
        <v>1907</v>
      </c>
    </row>
    <row r="875" spans="1:10" ht="13.8" x14ac:dyDescent="0.25">
      <c r="A875" s="2">
        <v>860</v>
      </c>
      <c r="B875" s="4" t="s">
        <v>616</v>
      </c>
      <c r="C875" s="4" t="s">
        <v>593</v>
      </c>
      <c r="D875" s="4" t="s">
        <v>1984</v>
      </c>
      <c r="E875" s="16" t="str">
        <f ca="1">IF(T2_RDL_Index_t_2[[#This Row],[AECQ_Focus]]="YES",HYPERLINK(LEFT(CELL("filename",A860),FIND("[",CELL("filename",A860))-1)&amp;"\Automotive\"&amp;T2_RDL_Index_t_2[[#This Row],[Mfr_Abbr]]&amp;"_"&amp;T2_RDL_Index_t_2[[#This Row],[IC_PN]]&amp;".xlsx","リファレンス一覧"),HYPERLINK(LEFT(CELL("filename",A860),FIND("[",CELL("filename",A860))-1)&amp;T2_RDL_Index_t_2[[#This Row],[Mfr_Abbr]]&amp;"_"&amp;T2_RDL_Index_t_2[[#This Row],[IC_PN]]&amp;".xlsx","リファレンス一覧"))</f>
        <v>リファレンス一覧</v>
      </c>
      <c r="F875" s="4" t="s">
        <v>2071</v>
      </c>
      <c r="G875" s="5" t="s">
        <v>584</v>
      </c>
      <c r="H875" s="14" t="s">
        <v>1851</v>
      </c>
      <c r="I875" s="3" t="s">
        <v>1884</v>
      </c>
      <c r="J875" s="14" t="s">
        <v>1985</v>
      </c>
    </row>
    <row r="876" spans="1:10" ht="13.8" x14ac:dyDescent="0.25">
      <c r="A876" s="6">
        <v>861</v>
      </c>
      <c r="B876" s="4" t="s">
        <v>616</v>
      </c>
      <c r="C876" s="4" t="s">
        <v>593</v>
      </c>
      <c r="D876" s="4" t="s">
        <v>1986</v>
      </c>
      <c r="E876" s="16" t="str">
        <f ca="1">IF(T2_RDL_Index_t_2[[#This Row],[AECQ_Focus]]="YES",HYPERLINK(LEFT(CELL("filename",A861),FIND("[",CELL("filename",A861))-1)&amp;"\Automotive\"&amp;T2_RDL_Index_t_2[[#This Row],[Mfr_Abbr]]&amp;"_"&amp;T2_RDL_Index_t_2[[#This Row],[IC_PN]]&amp;".xlsx","リファレンス一覧"),HYPERLINK(LEFT(CELL("filename",A861),FIND("[",CELL("filename",A861))-1)&amp;T2_RDL_Index_t_2[[#This Row],[Mfr_Abbr]]&amp;"_"&amp;T2_RDL_Index_t_2[[#This Row],[IC_PN]]&amp;".xlsx","リファレンス一覧"))</f>
        <v>リファレンス一覧</v>
      </c>
      <c r="F876" s="4" t="s">
        <v>1987</v>
      </c>
      <c r="G876" s="5" t="s">
        <v>584</v>
      </c>
      <c r="H876" s="14" t="s">
        <v>1851</v>
      </c>
      <c r="I876" s="3" t="s">
        <v>1884</v>
      </c>
      <c r="J876" s="14" t="s">
        <v>1985</v>
      </c>
    </row>
    <row r="877" spans="1:10" ht="13.8" x14ac:dyDescent="0.25">
      <c r="A877" s="2">
        <v>862</v>
      </c>
      <c r="B877" s="4" t="s">
        <v>616</v>
      </c>
      <c r="C877" s="4" t="s">
        <v>593</v>
      </c>
      <c r="D877" s="4" t="s">
        <v>665</v>
      </c>
      <c r="E877" s="16" t="str">
        <f ca="1">IF(T2_RDL_Index_t_2[[#This Row],[AECQ_Focus]]="YES",HYPERLINK(LEFT(CELL("filename",A862),FIND("[",CELL("filename",A862))-1)&amp;"\Automotive\"&amp;T2_RDL_Index_t_2[[#This Row],[Mfr_Abbr]]&amp;"_"&amp;T2_RDL_Index_t_2[[#This Row],[IC_PN]]&amp;".xlsx","リファレンス一覧"),HYPERLINK(LEFT(CELL("filename",A862),FIND("[",CELL("filename",A862))-1)&amp;T2_RDL_Index_t_2[[#This Row],[Mfr_Abbr]]&amp;"_"&amp;T2_RDL_Index_t_2[[#This Row],[IC_PN]]&amp;".xlsx","リファレンス一覧"))</f>
        <v>リファレンス一覧</v>
      </c>
      <c r="F877" s="4" t="s">
        <v>2112</v>
      </c>
      <c r="G877" s="5" t="s">
        <v>584</v>
      </c>
      <c r="H877" s="14" t="s">
        <v>894</v>
      </c>
      <c r="I877" s="3" t="s">
        <v>901</v>
      </c>
      <c r="J877" s="14" t="s">
        <v>1866</v>
      </c>
    </row>
    <row r="878" spans="1:10" ht="13.8" x14ac:dyDescent="0.25">
      <c r="A878" s="6">
        <v>863</v>
      </c>
      <c r="B878" s="4" t="s">
        <v>616</v>
      </c>
      <c r="C878" s="4" t="s">
        <v>593</v>
      </c>
      <c r="D878" s="4" t="s">
        <v>520</v>
      </c>
      <c r="E878" s="16" t="str">
        <f ca="1">IF(T2_RDL_Index_t_2[[#This Row],[AECQ_Focus]]="YES",HYPERLINK(LEFT(CELL("filename",A863),FIND("[",CELL("filename",A863))-1)&amp;"\Automotive\"&amp;T2_RDL_Index_t_2[[#This Row],[Mfr_Abbr]]&amp;"_"&amp;T2_RDL_Index_t_2[[#This Row],[IC_PN]]&amp;".xlsx","リファレンス一覧"),HYPERLINK(LEFT(CELL("filename",A863),FIND("[",CELL("filename",A863))-1)&amp;T2_RDL_Index_t_2[[#This Row],[Mfr_Abbr]]&amp;"_"&amp;T2_RDL_Index_t_2[[#This Row],[IC_PN]]&amp;".xlsx","リファレンス一覧"))</f>
        <v>リファレンス一覧</v>
      </c>
      <c r="F878" s="4" t="s">
        <v>1662</v>
      </c>
      <c r="G878" s="5" t="s">
        <v>584</v>
      </c>
      <c r="H878" s="14" t="s">
        <v>1662</v>
      </c>
      <c r="I878" s="3" t="s">
        <v>1662</v>
      </c>
      <c r="J878" s="14" t="s">
        <v>1866</v>
      </c>
    </row>
    <row r="879" spans="1:10" ht="13.8" x14ac:dyDescent="0.25">
      <c r="A879" s="2">
        <v>864</v>
      </c>
      <c r="B879" s="4" t="s">
        <v>616</v>
      </c>
      <c r="C879" s="4" t="s">
        <v>593</v>
      </c>
      <c r="D879" s="4" t="s">
        <v>1833</v>
      </c>
      <c r="E879" s="16" t="str">
        <f ca="1">IF(T2_RDL_Index_t_2[[#This Row],[AECQ_Focus]]="YES",HYPERLINK(LEFT(CELL("filename",A864),FIND("[",CELL("filename",A864))-1)&amp;"\Automotive\"&amp;T2_RDL_Index_t_2[[#This Row],[Mfr_Abbr]]&amp;"_"&amp;T2_RDL_Index_t_2[[#This Row],[IC_PN]]&amp;".xlsx","リファレンス一覧"),HYPERLINK(LEFT(CELL("filename",A864),FIND("[",CELL("filename",A864))-1)&amp;T2_RDL_Index_t_2[[#This Row],[Mfr_Abbr]]&amp;"_"&amp;T2_RDL_Index_t_2[[#This Row],[IC_PN]]&amp;".xlsx","リファレンス一覧"))</f>
        <v>リファレンス一覧</v>
      </c>
      <c r="F879" s="4" t="s">
        <v>1834</v>
      </c>
      <c r="G879" s="5" t="s">
        <v>584</v>
      </c>
      <c r="H879" s="14" t="s">
        <v>894</v>
      </c>
      <c r="I879" s="3" t="s">
        <v>895</v>
      </c>
      <c r="J879" s="14" t="s">
        <v>1865</v>
      </c>
    </row>
    <row r="880" spans="1:10" ht="13.8" x14ac:dyDescent="0.25">
      <c r="A880" s="6">
        <v>865</v>
      </c>
      <c r="B880" s="4" t="s">
        <v>616</v>
      </c>
      <c r="C880" s="4" t="s">
        <v>593</v>
      </c>
      <c r="D880" s="4" t="s">
        <v>521</v>
      </c>
      <c r="E880" s="16" t="str">
        <f ca="1">IF(T2_RDL_Index_t_2[[#This Row],[AECQ_Focus]]="YES",HYPERLINK(LEFT(CELL("filename",A865),FIND("[",CELL("filename",A865))-1)&amp;"\Automotive\"&amp;T2_RDL_Index_t_2[[#This Row],[Mfr_Abbr]]&amp;"_"&amp;T2_RDL_Index_t_2[[#This Row],[IC_PN]]&amp;".xlsx","リファレンス一覧"),HYPERLINK(LEFT(CELL("filename",A865),FIND("[",CELL("filename",A865))-1)&amp;T2_RDL_Index_t_2[[#This Row],[Mfr_Abbr]]&amp;"_"&amp;T2_RDL_Index_t_2[[#This Row],[IC_PN]]&amp;".xlsx","リファレンス一覧"))</f>
        <v>リファレンス一覧</v>
      </c>
      <c r="F880" s="4" t="s">
        <v>2191</v>
      </c>
      <c r="G880" s="5" t="s">
        <v>584</v>
      </c>
      <c r="H880" s="14" t="s">
        <v>894</v>
      </c>
      <c r="I880" s="3" t="s">
        <v>895</v>
      </c>
      <c r="J880" s="14" t="s">
        <v>1865</v>
      </c>
    </row>
    <row r="881" spans="1:10" ht="13.8" x14ac:dyDescent="0.25">
      <c r="A881" s="2">
        <v>866</v>
      </c>
      <c r="B881" s="4" t="s">
        <v>616</v>
      </c>
      <c r="C881" s="4" t="s">
        <v>593</v>
      </c>
      <c r="D881" s="4" t="s">
        <v>2016</v>
      </c>
      <c r="E881" s="16" t="str">
        <f ca="1">IF(T2_RDL_Index_t_2[[#This Row],[AECQ_Focus]]="YES",HYPERLINK(LEFT(CELL("filename",A866),FIND("[",CELL("filename",A866))-1)&amp;"\Automotive\"&amp;T2_RDL_Index_t_2[[#This Row],[Mfr_Abbr]]&amp;"_"&amp;T2_RDL_Index_t_2[[#This Row],[IC_PN]]&amp;".xlsx","リファレンス一覧"),HYPERLINK(LEFT(CELL("filename",A866),FIND("[",CELL("filename",A866))-1)&amp;T2_RDL_Index_t_2[[#This Row],[Mfr_Abbr]]&amp;"_"&amp;T2_RDL_Index_t_2[[#This Row],[IC_PN]]&amp;".xlsx","リファレンス一覧"))</f>
        <v>リファレンス一覧</v>
      </c>
      <c r="F881" s="4" t="s">
        <v>2017</v>
      </c>
      <c r="G881" s="5" t="s">
        <v>584</v>
      </c>
      <c r="H881" s="14" t="s">
        <v>1851</v>
      </c>
      <c r="I881" s="3" t="s">
        <v>1852</v>
      </c>
      <c r="J881" s="14" t="s">
        <v>1921</v>
      </c>
    </row>
    <row r="882" spans="1:10" ht="13.8" x14ac:dyDescent="0.25">
      <c r="A882" s="6">
        <v>867</v>
      </c>
      <c r="B882" s="4" t="s">
        <v>616</v>
      </c>
      <c r="C882" s="4" t="s">
        <v>593</v>
      </c>
      <c r="D882" s="4" t="s">
        <v>810</v>
      </c>
      <c r="E882" s="16" t="str">
        <f ca="1">IF(T2_RDL_Index_t_2[[#This Row],[AECQ_Focus]]="YES",HYPERLINK(LEFT(CELL("filename",A867),FIND("[",CELL("filename",A867))-1)&amp;"\Automotive\"&amp;T2_RDL_Index_t_2[[#This Row],[Mfr_Abbr]]&amp;"_"&amp;T2_RDL_Index_t_2[[#This Row],[IC_PN]]&amp;".xlsx","リファレンス一覧"),HYPERLINK(LEFT(CELL("filename",A867),FIND("[",CELL("filename",A867))-1)&amp;T2_RDL_Index_t_2[[#This Row],[Mfr_Abbr]]&amp;"_"&amp;T2_RDL_Index_t_2[[#This Row],[IC_PN]]&amp;".xlsx","リファレンス一覧"))</f>
        <v>リファレンス一覧</v>
      </c>
      <c r="F882" s="4" t="s">
        <v>2018</v>
      </c>
      <c r="G882" s="5" t="s">
        <v>584</v>
      </c>
      <c r="H882" s="14" t="s">
        <v>1851</v>
      </c>
      <c r="I882" s="3" t="s">
        <v>1852</v>
      </c>
      <c r="J882" s="14" t="s">
        <v>1921</v>
      </c>
    </row>
    <row r="883" spans="1:10" ht="13.8" x14ac:dyDescent="0.25">
      <c r="A883" s="2">
        <v>868</v>
      </c>
      <c r="B883" s="4" t="s">
        <v>616</v>
      </c>
      <c r="C883" s="4" t="s">
        <v>593</v>
      </c>
      <c r="D883" s="4" t="s">
        <v>2019</v>
      </c>
      <c r="E883" s="16" t="str">
        <f ca="1">IF(T2_RDL_Index_t_2[[#This Row],[AECQ_Focus]]="YES",HYPERLINK(LEFT(CELL("filename",A868),FIND("[",CELL("filename",A868))-1)&amp;"\Automotive\"&amp;T2_RDL_Index_t_2[[#This Row],[Mfr_Abbr]]&amp;"_"&amp;T2_RDL_Index_t_2[[#This Row],[IC_PN]]&amp;".xlsx","リファレンス一覧"),HYPERLINK(LEFT(CELL("filename",A868),FIND("[",CELL("filename",A868))-1)&amp;T2_RDL_Index_t_2[[#This Row],[Mfr_Abbr]]&amp;"_"&amp;T2_RDL_Index_t_2[[#This Row],[IC_PN]]&amp;".xlsx","リファレンス一覧"))</f>
        <v>リファレンス一覧</v>
      </c>
      <c r="F883" s="4" t="s">
        <v>2018</v>
      </c>
      <c r="G883" s="5" t="s">
        <v>584</v>
      </c>
      <c r="H883" s="14" t="s">
        <v>1851</v>
      </c>
      <c r="I883" s="3" t="s">
        <v>1852</v>
      </c>
      <c r="J883" s="14" t="s">
        <v>1921</v>
      </c>
    </row>
    <row r="884" spans="1:10" ht="13.8" x14ac:dyDescent="0.25">
      <c r="A884" s="6">
        <v>869</v>
      </c>
      <c r="B884" s="4" t="s">
        <v>616</v>
      </c>
      <c r="C884" s="4" t="s">
        <v>593</v>
      </c>
      <c r="D884" s="4" t="s">
        <v>860</v>
      </c>
      <c r="E884" s="16" t="str">
        <f ca="1">IF(T2_RDL_Index_t_2[[#This Row],[AECQ_Focus]]="YES",HYPERLINK(LEFT(CELL("filename",A869),FIND("[",CELL("filename",A869))-1)&amp;"\Automotive\"&amp;T2_RDL_Index_t_2[[#This Row],[Mfr_Abbr]]&amp;"_"&amp;T2_RDL_Index_t_2[[#This Row],[IC_PN]]&amp;".xlsx","リファレンス一覧"),HYPERLINK(LEFT(CELL("filename",A869),FIND("[",CELL("filename",A869))-1)&amp;T2_RDL_Index_t_2[[#This Row],[Mfr_Abbr]]&amp;"_"&amp;T2_RDL_Index_t_2[[#This Row],[IC_PN]]&amp;".xlsx","リファレンス一覧"))</f>
        <v>リファレンス一覧</v>
      </c>
      <c r="F884" s="4" t="s">
        <v>1498</v>
      </c>
      <c r="G884" s="5" t="s">
        <v>584</v>
      </c>
      <c r="H884" s="14" t="s">
        <v>894</v>
      </c>
      <c r="I884" s="3" t="s">
        <v>895</v>
      </c>
      <c r="J884" s="14" t="s">
        <v>1662</v>
      </c>
    </row>
    <row r="885" spans="1:10" ht="13.8" x14ac:dyDescent="0.25">
      <c r="A885" s="2">
        <v>870</v>
      </c>
      <c r="B885" s="4" t="s">
        <v>616</v>
      </c>
      <c r="C885" s="4" t="s">
        <v>593</v>
      </c>
      <c r="D885" s="4" t="s">
        <v>713</v>
      </c>
      <c r="E885" s="16" t="str">
        <f ca="1">IF(T2_RDL_Index_t_2[[#This Row],[AECQ_Focus]]="YES",HYPERLINK(LEFT(CELL("filename",A870),FIND("[",CELL("filename",A870))-1)&amp;"\Automotive\"&amp;T2_RDL_Index_t_2[[#This Row],[Mfr_Abbr]]&amp;"_"&amp;T2_RDL_Index_t_2[[#This Row],[IC_PN]]&amp;".xlsx","リファレンス一覧"),HYPERLINK(LEFT(CELL("filename",A870),FIND("[",CELL("filename",A870))-1)&amp;T2_RDL_Index_t_2[[#This Row],[Mfr_Abbr]]&amp;"_"&amp;T2_RDL_Index_t_2[[#This Row],[IC_PN]]&amp;".xlsx","リファレンス一覧"))</f>
        <v>リファレンス一覧</v>
      </c>
      <c r="F885" s="4" t="s">
        <v>2072</v>
      </c>
      <c r="G885" s="5" t="s">
        <v>584</v>
      </c>
      <c r="H885" s="14" t="s">
        <v>894</v>
      </c>
      <c r="I885" s="3" t="s">
        <v>895</v>
      </c>
      <c r="J885" s="14" t="s">
        <v>1662</v>
      </c>
    </row>
    <row r="886" spans="1:10" ht="13.8" x14ac:dyDescent="0.25">
      <c r="A886" s="6">
        <v>871</v>
      </c>
      <c r="B886" s="4" t="s">
        <v>637</v>
      </c>
      <c r="C886" s="4" t="s">
        <v>595</v>
      </c>
      <c r="D886" s="4" t="s">
        <v>874</v>
      </c>
      <c r="E886" s="16" t="str">
        <f ca="1">IF(T2_RDL_Index_t_2[[#This Row],[AECQ_Focus]]="YES",HYPERLINK(LEFT(CELL("filename",A871),FIND("[",CELL("filename",A871))-1)&amp;"\Automotive\"&amp;T2_RDL_Index_t_2[[#This Row],[Mfr_Abbr]]&amp;"_"&amp;T2_RDL_Index_t_2[[#This Row],[IC_PN]]&amp;".xlsx","リファレンス一覧"),HYPERLINK(LEFT(CELL("filename",A871),FIND("[",CELL("filename",A871))-1)&amp;T2_RDL_Index_t_2[[#This Row],[Mfr_Abbr]]&amp;"_"&amp;T2_RDL_Index_t_2[[#This Row],[IC_PN]]&amp;".xlsx","リファレンス一覧"))</f>
        <v>リファレンス一覧</v>
      </c>
      <c r="F886" s="4" t="s">
        <v>1499</v>
      </c>
      <c r="G886" s="5" t="s">
        <v>584</v>
      </c>
      <c r="H886" s="14" t="s">
        <v>894</v>
      </c>
      <c r="I886" s="3" t="s">
        <v>895</v>
      </c>
      <c r="J886" s="14" t="s">
        <v>1662</v>
      </c>
    </row>
    <row r="887" spans="1:10" ht="13.8" x14ac:dyDescent="0.25">
      <c r="A887" s="2">
        <v>872</v>
      </c>
      <c r="B887" s="4" t="s">
        <v>637</v>
      </c>
      <c r="C887" s="4" t="s">
        <v>595</v>
      </c>
      <c r="D887" s="4" t="s">
        <v>875</v>
      </c>
      <c r="E887" s="16" t="str">
        <f ca="1">IF(T2_RDL_Index_t_2[[#This Row],[AECQ_Focus]]="YES",HYPERLINK(LEFT(CELL("filename",A872),FIND("[",CELL("filename",A872))-1)&amp;"\Automotive\"&amp;T2_RDL_Index_t_2[[#This Row],[Mfr_Abbr]]&amp;"_"&amp;T2_RDL_Index_t_2[[#This Row],[IC_PN]]&amp;".xlsx","リファレンス一覧"),HYPERLINK(LEFT(CELL("filename",A872),FIND("[",CELL("filename",A872))-1)&amp;T2_RDL_Index_t_2[[#This Row],[Mfr_Abbr]]&amp;"_"&amp;T2_RDL_Index_t_2[[#This Row],[IC_PN]]&amp;".xlsx","リファレンス一覧"))</f>
        <v>リファレンス一覧</v>
      </c>
      <c r="F887" s="4" t="s">
        <v>2020</v>
      </c>
      <c r="G887" s="5" t="s">
        <v>584</v>
      </c>
      <c r="H887" s="14" t="s">
        <v>894</v>
      </c>
      <c r="I887" s="3" t="s">
        <v>895</v>
      </c>
      <c r="J887" s="14" t="s">
        <v>1865</v>
      </c>
    </row>
    <row r="888" spans="1:10" ht="13.8" x14ac:dyDescent="0.25">
      <c r="A888" s="6">
        <v>873</v>
      </c>
      <c r="B888" s="4" t="s">
        <v>637</v>
      </c>
      <c r="C888" s="4" t="s">
        <v>595</v>
      </c>
      <c r="D888" s="4" t="s">
        <v>775</v>
      </c>
      <c r="E888" s="16" t="str">
        <f ca="1">IF(T2_RDL_Index_t_2[[#This Row],[AECQ_Focus]]="YES",HYPERLINK(LEFT(CELL("filename",A873),FIND("[",CELL("filename",A873))-1)&amp;"\Automotive\"&amp;T2_RDL_Index_t_2[[#This Row],[Mfr_Abbr]]&amp;"_"&amp;T2_RDL_Index_t_2[[#This Row],[IC_PN]]&amp;".xlsx","リファレンス一覧"),HYPERLINK(LEFT(CELL("filename",A873),FIND("[",CELL("filename",A873))-1)&amp;T2_RDL_Index_t_2[[#This Row],[Mfr_Abbr]]&amp;"_"&amp;T2_RDL_Index_t_2[[#This Row],[IC_PN]]&amp;".xlsx","リファレンス一覧"))</f>
        <v>リファレンス一覧</v>
      </c>
      <c r="F888" s="4" t="s">
        <v>2113</v>
      </c>
      <c r="G888" s="5" t="s">
        <v>584</v>
      </c>
      <c r="H888" s="14" t="s">
        <v>894</v>
      </c>
      <c r="I888" s="3" t="s">
        <v>944</v>
      </c>
      <c r="J888" s="14" t="s">
        <v>1866</v>
      </c>
    </row>
    <row r="889" spans="1:10" ht="13.8" x14ac:dyDescent="0.25">
      <c r="A889" s="2">
        <v>874</v>
      </c>
      <c r="B889" s="4" t="s">
        <v>637</v>
      </c>
      <c r="C889" s="4" t="s">
        <v>595</v>
      </c>
      <c r="D889" s="4" t="s">
        <v>776</v>
      </c>
      <c r="E889" s="16" t="str">
        <f ca="1">IF(T2_RDL_Index_t_2[[#This Row],[AECQ_Focus]]="YES",HYPERLINK(LEFT(CELL("filename",A874),FIND("[",CELL("filename",A874))-1)&amp;"\Automotive\"&amp;T2_RDL_Index_t_2[[#This Row],[Mfr_Abbr]]&amp;"_"&amp;T2_RDL_Index_t_2[[#This Row],[IC_PN]]&amp;".xlsx","リファレンス一覧"),HYPERLINK(LEFT(CELL("filename",A874),FIND("[",CELL("filename",A874))-1)&amp;T2_RDL_Index_t_2[[#This Row],[Mfr_Abbr]]&amp;"_"&amp;T2_RDL_Index_t_2[[#This Row],[IC_PN]]&amp;".xlsx","リファレンス一覧"))</f>
        <v>リファレンス一覧</v>
      </c>
      <c r="F889" s="4" t="s">
        <v>1132</v>
      </c>
      <c r="G889" s="5" t="s">
        <v>584</v>
      </c>
      <c r="H889" s="14" t="s">
        <v>894</v>
      </c>
      <c r="I889" s="3" t="s">
        <v>944</v>
      </c>
      <c r="J889" s="14" t="s">
        <v>1866</v>
      </c>
    </row>
    <row r="890" spans="1:10" ht="13.8" x14ac:dyDescent="0.25">
      <c r="A890" s="6">
        <v>875</v>
      </c>
      <c r="B890" s="4" t="s">
        <v>637</v>
      </c>
      <c r="C890" s="4" t="s">
        <v>595</v>
      </c>
      <c r="D890" s="4" t="s">
        <v>777</v>
      </c>
      <c r="E890" s="16" t="str">
        <f ca="1">IF(T2_RDL_Index_t_2[[#This Row],[AECQ_Focus]]="YES",HYPERLINK(LEFT(CELL("filename",A875),FIND("[",CELL("filename",A875))-1)&amp;"\Automotive\"&amp;T2_RDL_Index_t_2[[#This Row],[Mfr_Abbr]]&amp;"_"&amp;T2_RDL_Index_t_2[[#This Row],[IC_PN]]&amp;".xlsx","リファレンス一覧"),HYPERLINK(LEFT(CELL("filename",A875),FIND("[",CELL("filename",A875))-1)&amp;T2_RDL_Index_t_2[[#This Row],[Mfr_Abbr]]&amp;"_"&amp;T2_RDL_Index_t_2[[#This Row],[IC_PN]]&amp;".xlsx","リファレンス一覧"))</f>
        <v>リファレンス一覧</v>
      </c>
      <c r="F890" s="4" t="s">
        <v>1133</v>
      </c>
      <c r="G890" s="5" t="s">
        <v>584</v>
      </c>
      <c r="H890" s="14" t="s">
        <v>894</v>
      </c>
      <c r="I890" s="3" t="s">
        <v>901</v>
      </c>
      <c r="J890" s="14" t="s">
        <v>1866</v>
      </c>
    </row>
    <row r="891" spans="1:10" ht="13.8" x14ac:dyDescent="0.25">
      <c r="A891" s="2">
        <v>876</v>
      </c>
      <c r="B891" s="4" t="s">
        <v>637</v>
      </c>
      <c r="C891" s="4" t="s">
        <v>595</v>
      </c>
      <c r="D891" s="4" t="s">
        <v>778</v>
      </c>
      <c r="E891" s="16" t="str">
        <f ca="1">IF(T2_RDL_Index_t_2[[#This Row],[AECQ_Focus]]="YES",HYPERLINK(LEFT(CELL("filename",A876),FIND("[",CELL("filename",A876))-1)&amp;"\Automotive\"&amp;T2_RDL_Index_t_2[[#This Row],[Mfr_Abbr]]&amp;"_"&amp;T2_RDL_Index_t_2[[#This Row],[IC_PN]]&amp;".xlsx","リファレンス一覧"),HYPERLINK(LEFT(CELL("filename",A876),FIND("[",CELL("filename",A876))-1)&amp;T2_RDL_Index_t_2[[#This Row],[Mfr_Abbr]]&amp;"_"&amp;T2_RDL_Index_t_2[[#This Row],[IC_PN]]&amp;".xlsx","リファレンス一覧"))</f>
        <v>リファレンス一覧</v>
      </c>
      <c r="F891" s="4" t="s">
        <v>1135</v>
      </c>
      <c r="G891" s="5" t="s">
        <v>584</v>
      </c>
      <c r="H891" s="14" t="s">
        <v>894</v>
      </c>
      <c r="I891" s="3" t="s">
        <v>895</v>
      </c>
      <c r="J891" s="14" t="s">
        <v>1866</v>
      </c>
    </row>
    <row r="892" spans="1:10" ht="13.8" x14ac:dyDescent="0.25">
      <c r="A892" s="6">
        <v>877</v>
      </c>
      <c r="B892" s="4" t="s">
        <v>637</v>
      </c>
      <c r="C892" s="4" t="s">
        <v>595</v>
      </c>
      <c r="D892" s="4" t="s">
        <v>755</v>
      </c>
      <c r="E892" s="16" t="str">
        <f ca="1">IF(T2_RDL_Index_t_2[[#This Row],[AECQ_Focus]]="YES",HYPERLINK(LEFT(CELL("filename",A877),FIND("[",CELL("filename",A877))-1)&amp;"\Automotive\"&amp;T2_RDL_Index_t_2[[#This Row],[Mfr_Abbr]]&amp;"_"&amp;T2_RDL_Index_t_2[[#This Row],[IC_PN]]&amp;".xlsx","リファレンス一覧"),HYPERLINK(LEFT(CELL("filename",A877),FIND("[",CELL("filename",A877))-1)&amp;T2_RDL_Index_t_2[[#This Row],[Mfr_Abbr]]&amp;"_"&amp;T2_RDL_Index_t_2[[#This Row],[IC_PN]]&amp;".xlsx","リファレンス一覧"))</f>
        <v>リファレンス一覧</v>
      </c>
      <c r="F892" s="4" t="s">
        <v>1500</v>
      </c>
      <c r="G892" s="5" t="s">
        <v>584</v>
      </c>
      <c r="H892" s="14" t="s">
        <v>894</v>
      </c>
      <c r="I892" s="3" t="s">
        <v>938</v>
      </c>
      <c r="J892" s="14" t="s">
        <v>1882</v>
      </c>
    </row>
    <row r="893" spans="1:10" ht="13.8" x14ac:dyDescent="0.25">
      <c r="A893" s="2">
        <v>878</v>
      </c>
      <c r="B893" s="4" t="s">
        <v>637</v>
      </c>
      <c r="C893" s="4" t="s">
        <v>595</v>
      </c>
      <c r="D893" s="4" t="s">
        <v>523</v>
      </c>
      <c r="E893" s="16" t="str">
        <f ca="1">IF(T2_RDL_Index_t_2[[#This Row],[AECQ_Focus]]="YES",HYPERLINK(LEFT(CELL("filename",A878),FIND("[",CELL("filename",A878))-1)&amp;"\Automotive\"&amp;T2_RDL_Index_t_2[[#This Row],[Mfr_Abbr]]&amp;"_"&amp;T2_RDL_Index_t_2[[#This Row],[IC_PN]]&amp;".xlsx","リファレンス一覧"),HYPERLINK(LEFT(CELL("filename",A878),FIND("[",CELL("filename",A878))-1)&amp;T2_RDL_Index_t_2[[#This Row],[Mfr_Abbr]]&amp;"_"&amp;T2_RDL_Index_t_2[[#This Row],[IC_PN]]&amp;".xlsx","リファレンス一覧"))</f>
        <v>リファレンス一覧</v>
      </c>
      <c r="F893" s="4" t="s">
        <v>2192</v>
      </c>
      <c r="G893" s="5" t="s">
        <v>584</v>
      </c>
      <c r="H893" s="14" t="s">
        <v>894</v>
      </c>
      <c r="I893" s="3" t="s">
        <v>958</v>
      </c>
      <c r="J893" s="14" t="s">
        <v>2193</v>
      </c>
    </row>
    <row r="894" spans="1:10" ht="13.8" x14ac:dyDescent="0.25">
      <c r="A894" s="6">
        <v>879</v>
      </c>
      <c r="B894" s="4" t="s">
        <v>637</v>
      </c>
      <c r="C894" s="4" t="s">
        <v>595</v>
      </c>
      <c r="D894" s="4" t="s">
        <v>524</v>
      </c>
      <c r="E894" s="16" t="str">
        <f ca="1">IF(T2_RDL_Index_t_2[[#This Row],[AECQ_Focus]]="YES",HYPERLINK(LEFT(CELL("filename",A879),FIND("[",CELL("filename",A879))-1)&amp;"\Automotive\"&amp;T2_RDL_Index_t_2[[#This Row],[Mfr_Abbr]]&amp;"_"&amp;T2_RDL_Index_t_2[[#This Row],[IC_PN]]&amp;".xlsx","リファレンス一覧"),HYPERLINK(LEFT(CELL("filename",A879),FIND("[",CELL("filename",A879))-1)&amp;T2_RDL_Index_t_2[[#This Row],[Mfr_Abbr]]&amp;"_"&amp;T2_RDL_Index_t_2[[#This Row],[IC_PN]]&amp;".xlsx","リファレンス一覧"))</f>
        <v>リファレンス一覧</v>
      </c>
      <c r="F894" s="4" t="s">
        <v>1662</v>
      </c>
      <c r="G894" s="5" t="s">
        <v>584</v>
      </c>
      <c r="H894" s="14" t="s">
        <v>894</v>
      </c>
      <c r="I894" s="3" t="s">
        <v>901</v>
      </c>
      <c r="J894" s="14" t="s">
        <v>1866</v>
      </c>
    </row>
    <row r="895" spans="1:10" ht="13.8" x14ac:dyDescent="0.25">
      <c r="A895" s="2">
        <v>880</v>
      </c>
      <c r="B895" s="4" t="s">
        <v>637</v>
      </c>
      <c r="C895" s="4" t="s">
        <v>595</v>
      </c>
      <c r="D895" s="4" t="s">
        <v>714</v>
      </c>
      <c r="E895" s="16" t="str">
        <f ca="1">IF(T2_RDL_Index_t_2[[#This Row],[AECQ_Focus]]="YES",HYPERLINK(LEFT(CELL("filename",A880),FIND("[",CELL("filename",A880))-1)&amp;"\Automotive\"&amp;T2_RDL_Index_t_2[[#This Row],[Mfr_Abbr]]&amp;"_"&amp;T2_RDL_Index_t_2[[#This Row],[IC_PN]]&amp;".xlsx","リファレンス一覧"),HYPERLINK(LEFT(CELL("filename",A880),FIND("[",CELL("filename",A880))-1)&amp;T2_RDL_Index_t_2[[#This Row],[Mfr_Abbr]]&amp;"_"&amp;T2_RDL_Index_t_2[[#This Row],[IC_PN]]&amp;".xlsx","リファレンス一覧"))</f>
        <v>リファレンス一覧</v>
      </c>
      <c r="F895" s="4" t="s">
        <v>1501</v>
      </c>
      <c r="G895" s="5" t="s">
        <v>584</v>
      </c>
      <c r="H895" s="14" t="s">
        <v>894</v>
      </c>
      <c r="I895" s="3" t="s">
        <v>895</v>
      </c>
      <c r="J895" s="14" t="s">
        <v>1662</v>
      </c>
    </row>
    <row r="896" spans="1:10" ht="13.8" x14ac:dyDescent="0.25">
      <c r="A896" s="6">
        <v>881</v>
      </c>
      <c r="B896" s="4" t="s">
        <v>637</v>
      </c>
      <c r="C896" s="4" t="s">
        <v>595</v>
      </c>
      <c r="D896" s="4" t="s">
        <v>525</v>
      </c>
      <c r="E896" s="16" t="str">
        <f ca="1">IF(T2_RDL_Index_t_2[[#This Row],[AECQ_Focus]]="YES",HYPERLINK(LEFT(CELL("filename",A881),FIND("[",CELL("filename",A881))-1)&amp;"\Automotive\"&amp;T2_RDL_Index_t_2[[#This Row],[Mfr_Abbr]]&amp;"_"&amp;T2_RDL_Index_t_2[[#This Row],[IC_PN]]&amp;".xlsx","リファレンス一覧"),HYPERLINK(LEFT(CELL("filename",A881),FIND("[",CELL("filename",A881))-1)&amp;T2_RDL_Index_t_2[[#This Row],[Mfr_Abbr]]&amp;"_"&amp;T2_RDL_Index_t_2[[#This Row],[IC_PN]]&amp;".xlsx","リファレンス一覧"))</f>
        <v>リファレンス一覧</v>
      </c>
      <c r="F896" s="4" t="s">
        <v>1662</v>
      </c>
      <c r="G896" s="5" t="s">
        <v>584</v>
      </c>
      <c r="H896" s="14" t="s">
        <v>1662</v>
      </c>
      <c r="I896" s="3" t="s">
        <v>1662</v>
      </c>
      <c r="J896" s="14" t="s">
        <v>1662</v>
      </c>
    </row>
    <row r="897" spans="1:10" ht="13.8" x14ac:dyDescent="0.25">
      <c r="A897" s="2">
        <v>882</v>
      </c>
      <c r="B897" s="4" t="s">
        <v>637</v>
      </c>
      <c r="C897" s="4" t="s">
        <v>595</v>
      </c>
      <c r="D897" s="4" t="s">
        <v>779</v>
      </c>
      <c r="E897" s="16" t="str">
        <f ca="1">IF(T2_RDL_Index_t_2[[#This Row],[AECQ_Focus]]="YES",HYPERLINK(LEFT(CELL("filename",A882),FIND("[",CELL("filename",A882))-1)&amp;"\Automotive\"&amp;T2_RDL_Index_t_2[[#This Row],[Mfr_Abbr]]&amp;"_"&amp;T2_RDL_Index_t_2[[#This Row],[IC_PN]]&amp;".xlsx","リファレンス一覧"),HYPERLINK(LEFT(CELL("filename",A882),FIND("[",CELL("filename",A882))-1)&amp;T2_RDL_Index_t_2[[#This Row],[Mfr_Abbr]]&amp;"_"&amp;T2_RDL_Index_t_2[[#This Row],[IC_PN]]&amp;".xlsx","リファレンス一覧"))</f>
        <v>リファレンス一覧</v>
      </c>
      <c r="F897" s="4" t="s">
        <v>1145</v>
      </c>
      <c r="G897" s="5" t="s">
        <v>584</v>
      </c>
      <c r="H897" s="14" t="s">
        <v>894</v>
      </c>
      <c r="I897" s="3" t="s">
        <v>901</v>
      </c>
      <c r="J897" s="14" t="s">
        <v>1866</v>
      </c>
    </row>
    <row r="898" spans="1:10" ht="13.8" x14ac:dyDescent="0.25">
      <c r="A898" s="6">
        <v>883</v>
      </c>
      <c r="B898" s="4" t="s">
        <v>637</v>
      </c>
      <c r="C898" s="4" t="s">
        <v>595</v>
      </c>
      <c r="D898" s="4" t="s">
        <v>721</v>
      </c>
      <c r="E898" s="16" t="str">
        <f ca="1">IF(T2_RDL_Index_t_2[[#This Row],[AECQ_Focus]]="YES",HYPERLINK(LEFT(CELL("filename",A883),FIND("[",CELL("filename",A883))-1)&amp;"\Automotive\"&amp;T2_RDL_Index_t_2[[#This Row],[Mfr_Abbr]]&amp;"_"&amp;T2_RDL_Index_t_2[[#This Row],[IC_PN]]&amp;".xlsx","リファレンス一覧"),HYPERLINK(LEFT(CELL("filename",A883),FIND("[",CELL("filename",A883))-1)&amp;T2_RDL_Index_t_2[[#This Row],[Mfr_Abbr]]&amp;"_"&amp;T2_RDL_Index_t_2[[#This Row],[IC_PN]]&amp;".xlsx","リファレンス一覧"))</f>
        <v>リファレンス一覧</v>
      </c>
      <c r="F898" s="4" t="s">
        <v>1502</v>
      </c>
      <c r="G898" s="5" t="s">
        <v>584</v>
      </c>
      <c r="H898" s="14" t="s">
        <v>894</v>
      </c>
      <c r="I898" s="3" t="s">
        <v>901</v>
      </c>
      <c r="J898" s="14" t="s">
        <v>1866</v>
      </c>
    </row>
    <row r="899" spans="1:10" ht="13.8" x14ac:dyDescent="0.25">
      <c r="A899" s="2">
        <v>884</v>
      </c>
      <c r="B899" s="4" t="s">
        <v>637</v>
      </c>
      <c r="C899" s="4" t="s">
        <v>595</v>
      </c>
      <c r="D899" s="4" t="s">
        <v>649</v>
      </c>
      <c r="E899" s="16" t="str">
        <f ca="1">IF(T2_RDL_Index_t_2[[#This Row],[AECQ_Focus]]="YES",HYPERLINK(LEFT(CELL("filename",A884),FIND("[",CELL("filename",A884))-1)&amp;"\Automotive\"&amp;T2_RDL_Index_t_2[[#This Row],[Mfr_Abbr]]&amp;"_"&amp;T2_RDL_Index_t_2[[#This Row],[IC_PN]]&amp;".xlsx","リファレンス一覧"),HYPERLINK(LEFT(CELL("filename",A884),FIND("[",CELL("filename",A884))-1)&amp;T2_RDL_Index_t_2[[#This Row],[Mfr_Abbr]]&amp;"_"&amp;T2_RDL_Index_t_2[[#This Row],[IC_PN]]&amp;".xlsx","リファレンス一覧"))</f>
        <v>リファレンス一覧</v>
      </c>
      <c r="F899" s="4" t="s">
        <v>2021</v>
      </c>
      <c r="G899" s="5" t="s">
        <v>584</v>
      </c>
      <c r="H899" s="14" t="s">
        <v>894</v>
      </c>
      <c r="I899" s="3" t="s">
        <v>901</v>
      </c>
      <c r="J899" s="14" t="s">
        <v>1866</v>
      </c>
    </row>
    <row r="900" spans="1:10" ht="13.8" x14ac:dyDescent="0.25">
      <c r="A900" s="6">
        <v>885</v>
      </c>
      <c r="B900" s="4" t="s">
        <v>637</v>
      </c>
      <c r="C900" s="4" t="s">
        <v>595</v>
      </c>
      <c r="D900" s="4" t="s">
        <v>780</v>
      </c>
      <c r="E900" s="16" t="str">
        <f ca="1">IF(T2_RDL_Index_t_2[[#This Row],[AECQ_Focus]]="YES",HYPERLINK(LEFT(CELL("filename",A885),FIND("[",CELL("filename",A885))-1)&amp;"\Automotive\"&amp;T2_RDL_Index_t_2[[#This Row],[Mfr_Abbr]]&amp;"_"&amp;T2_RDL_Index_t_2[[#This Row],[IC_PN]]&amp;".xlsx","リファレンス一覧"),HYPERLINK(LEFT(CELL("filename",A885),FIND("[",CELL("filename",A885))-1)&amp;T2_RDL_Index_t_2[[#This Row],[Mfr_Abbr]]&amp;"_"&amp;T2_RDL_Index_t_2[[#This Row],[IC_PN]]&amp;".xlsx","リファレンス一覧"))</f>
        <v>リファレンス一覧</v>
      </c>
      <c r="F900" s="4" t="s">
        <v>1147</v>
      </c>
      <c r="G900" s="5" t="s">
        <v>584</v>
      </c>
      <c r="H900" s="14" t="s">
        <v>894</v>
      </c>
      <c r="I900" s="3" t="s">
        <v>901</v>
      </c>
      <c r="J900" s="14" t="s">
        <v>1866</v>
      </c>
    </row>
    <row r="901" spans="1:10" ht="13.8" x14ac:dyDescent="0.25">
      <c r="A901" s="2">
        <v>886</v>
      </c>
      <c r="B901" s="4" t="s">
        <v>637</v>
      </c>
      <c r="C901" s="4" t="s">
        <v>595</v>
      </c>
      <c r="D901" s="4" t="s">
        <v>650</v>
      </c>
      <c r="E901" s="16" t="str">
        <f ca="1">IF(T2_RDL_Index_t_2[[#This Row],[AECQ_Focus]]="YES",HYPERLINK(LEFT(CELL("filename",A886),FIND("[",CELL("filename",A886))-1)&amp;"\Automotive\"&amp;T2_RDL_Index_t_2[[#This Row],[Mfr_Abbr]]&amp;"_"&amp;T2_RDL_Index_t_2[[#This Row],[IC_PN]]&amp;".xlsx","リファレンス一覧"),HYPERLINK(LEFT(CELL("filename",A886),FIND("[",CELL("filename",A886))-1)&amp;T2_RDL_Index_t_2[[#This Row],[Mfr_Abbr]]&amp;"_"&amp;T2_RDL_Index_t_2[[#This Row],[IC_PN]]&amp;".xlsx","リファレンス一覧"))</f>
        <v>リファレンス一覧</v>
      </c>
      <c r="F901" s="4" t="s">
        <v>2194</v>
      </c>
      <c r="G901" s="5" t="s">
        <v>584</v>
      </c>
      <c r="H901" s="14" t="s">
        <v>1851</v>
      </c>
      <c r="I901" s="3" t="s">
        <v>1889</v>
      </c>
      <c r="J901" s="14" t="s">
        <v>1923</v>
      </c>
    </row>
    <row r="902" spans="1:10" ht="13.8" x14ac:dyDescent="0.25">
      <c r="A902" s="6">
        <v>887</v>
      </c>
      <c r="B902" s="4" t="s">
        <v>637</v>
      </c>
      <c r="C902" s="4" t="s">
        <v>595</v>
      </c>
      <c r="D902" s="4" t="s">
        <v>839</v>
      </c>
      <c r="E902" s="16" t="str">
        <f ca="1">IF(T2_RDL_Index_t_2[[#This Row],[AECQ_Focus]]="YES",HYPERLINK(LEFT(CELL("filename",A887),FIND("[",CELL("filename",A887))-1)&amp;"\Automotive\"&amp;T2_RDL_Index_t_2[[#This Row],[Mfr_Abbr]]&amp;"_"&amp;T2_RDL_Index_t_2[[#This Row],[IC_PN]]&amp;".xlsx","リファレンス一覧"),HYPERLINK(LEFT(CELL("filename",A887),FIND("[",CELL("filename",A887))-1)&amp;T2_RDL_Index_t_2[[#This Row],[Mfr_Abbr]]&amp;"_"&amp;T2_RDL_Index_t_2[[#This Row],[IC_PN]]&amp;".xlsx","リファレンス一覧"))</f>
        <v>リファレンス一覧</v>
      </c>
      <c r="F902" s="4" t="s">
        <v>1503</v>
      </c>
      <c r="G902" s="5" t="s">
        <v>584</v>
      </c>
      <c r="H902" s="14" t="s">
        <v>894</v>
      </c>
      <c r="I902" s="3" t="s">
        <v>901</v>
      </c>
      <c r="J902" s="14" t="s">
        <v>1866</v>
      </c>
    </row>
    <row r="903" spans="1:10" ht="13.8" x14ac:dyDescent="0.25">
      <c r="A903" s="2">
        <v>888</v>
      </c>
      <c r="B903" s="4" t="s">
        <v>637</v>
      </c>
      <c r="C903" s="4" t="s">
        <v>595</v>
      </c>
      <c r="D903" s="4" t="s">
        <v>1504</v>
      </c>
      <c r="E903" s="16" t="str">
        <f ca="1">IF(T2_RDL_Index_t_2[[#This Row],[AECQ_Focus]]="YES",HYPERLINK(LEFT(CELL("filename",A888),FIND("[",CELL("filename",A888))-1)&amp;"\Automotive\"&amp;T2_RDL_Index_t_2[[#This Row],[Mfr_Abbr]]&amp;"_"&amp;T2_RDL_Index_t_2[[#This Row],[IC_PN]]&amp;".xlsx","リファレンス一覧"),HYPERLINK(LEFT(CELL("filename",A888),FIND("[",CELL("filename",A888))-1)&amp;T2_RDL_Index_t_2[[#This Row],[Mfr_Abbr]]&amp;"_"&amp;T2_RDL_Index_t_2[[#This Row],[IC_PN]]&amp;".xlsx","リファレンス一覧"))</f>
        <v>リファレンス一覧</v>
      </c>
      <c r="F903" s="4" t="s">
        <v>1505</v>
      </c>
      <c r="G903" s="5" t="s">
        <v>584</v>
      </c>
      <c r="H903" s="14" t="s">
        <v>1851</v>
      </c>
      <c r="I903" s="3" t="s">
        <v>907</v>
      </c>
      <c r="J903" s="14" t="s">
        <v>1331</v>
      </c>
    </row>
    <row r="904" spans="1:10" ht="13.8" x14ac:dyDescent="0.25">
      <c r="A904" s="6">
        <v>889</v>
      </c>
      <c r="B904" s="4" t="s">
        <v>637</v>
      </c>
      <c r="C904" s="4" t="s">
        <v>595</v>
      </c>
      <c r="D904" s="4" t="s">
        <v>1506</v>
      </c>
      <c r="E904" s="16" t="str">
        <f ca="1">IF(T2_RDL_Index_t_2[[#This Row],[AECQ_Focus]]="YES",HYPERLINK(LEFT(CELL("filename",A889),FIND("[",CELL("filename",A889))-1)&amp;"\Automotive\"&amp;T2_RDL_Index_t_2[[#This Row],[Mfr_Abbr]]&amp;"_"&amp;T2_RDL_Index_t_2[[#This Row],[IC_PN]]&amp;".xlsx","リファレンス一覧"),HYPERLINK(LEFT(CELL("filename",A889),FIND("[",CELL("filename",A889))-1)&amp;T2_RDL_Index_t_2[[#This Row],[Mfr_Abbr]]&amp;"_"&amp;T2_RDL_Index_t_2[[#This Row],[IC_PN]]&amp;".xlsx","リファレンス一覧"))</f>
        <v>リファレンス一覧</v>
      </c>
      <c r="F904" s="4" t="s">
        <v>1507</v>
      </c>
      <c r="G904" s="5" t="s">
        <v>584</v>
      </c>
      <c r="H904" s="14" t="s">
        <v>1851</v>
      </c>
      <c r="I904" s="3" t="s">
        <v>907</v>
      </c>
      <c r="J904" s="14" t="s">
        <v>1331</v>
      </c>
    </row>
    <row r="905" spans="1:10" ht="13.8" x14ac:dyDescent="0.25">
      <c r="A905" s="2">
        <v>890</v>
      </c>
      <c r="B905" s="4" t="s">
        <v>637</v>
      </c>
      <c r="C905" s="4" t="s">
        <v>595</v>
      </c>
      <c r="D905" s="4" t="s">
        <v>1508</v>
      </c>
      <c r="E905" s="16" t="str">
        <f ca="1">IF(T2_RDL_Index_t_2[[#This Row],[AECQ_Focus]]="YES",HYPERLINK(LEFT(CELL("filename",A890),FIND("[",CELL("filename",A890))-1)&amp;"\Automotive\"&amp;T2_RDL_Index_t_2[[#This Row],[Mfr_Abbr]]&amp;"_"&amp;T2_RDL_Index_t_2[[#This Row],[IC_PN]]&amp;".xlsx","リファレンス一覧"),HYPERLINK(LEFT(CELL("filename",A890),FIND("[",CELL("filename",A890))-1)&amp;T2_RDL_Index_t_2[[#This Row],[Mfr_Abbr]]&amp;"_"&amp;T2_RDL_Index_t_2[[#This Row],[IC_PN]]&amp;".xlsx","リファレンス一覧"))</f>
        <v>リファレンス一覧</v>
      </c>
      <c r="F905" s="4" t="s">
        <v>1509</v>
      </c>
      <c r="G905" s="5" t="s">
        <v>584</v>
      </c>
      <c r="H905" s="14" t="s">
        <v>1851</v>
      </c>
      <c r="I905" s="3" t="s">
        <v>907</v>
      </c>
      <c r="J905" s="14" t="s">
        <v>1331</v>
      </c>
    </row>
    <row r="906" spans="1:10" ht="13.8" x14ac:dyDescent="0.25">
      <c r="A906" s="6">
        <v>891</v>
      </c>
      <c r="B906" s="4" t="s">
        <v>637</v>
      </c>
      <c r="C906" s="4" t="s">
        <v>595</v>
      </c>
      <c r="D906" s="4" t="s">
        <v>526</v>
      </c>
      <c r="E906" s="16" t="str">
        <f ca="1">IF(T2_RDL_Index_t_2[[#This Row],[AECQ_Focus]]="YES",HYPERLINK(LEFT(CELL("filename",A891),FIND("[",CELL("filename",A891))-1)&amp;"\Automotive\"&amp;T2_RDL_Index_t_2[[#This Row],[Mfr_Abbr]]&amp;"_"&amp;T2_RDL_Index_t_2[[#This Row],[IC_PN]]&amp;".xlsx","リファレンス一覧"),HYPERLINK(LEFT(CELL("filename",A891),FIND("[",CELL("filename",A891))-1)&amp;T2_RDL_Index_t_2[[#This Row],[Mfr_Abbr]]&amp;"_"&amp;T2_RDL_Index_t_2[[#This Row],[IC_PN]]&amp;".xlsx","リファレンス一覧"))</f>
        <v>リファレンス一覧</v>
      </c>
      <c r="F906" s="4" t="s">
        <v>2195</v>
      </c>
      <c r="G906" s="5" t="s">
        <v>584</v>
      </c>
      <c r="H906" s="14" t="s">
        <v>894</v>
      </c>
      <c r="I906" s="3" t="s">
        <v>901</v>
      </c>
      <c r="J906" s="14" t="s">
        <v>1866</v>
      </c>
    </row>
    <row r="907" spans="1:10" ht="13.8" x14ac:dyDescent="0.25">
      <c r="A907" s="2">
        <v>892</v>
      </c>
      <c r="B907" s="4" t="s">
        <v>637</v>
      </c>
      <c r="C907" s="4" t="s">
        <v>595</v>
      </c>
      <c r="D907" s="4" t="s">
        <v>666</v>
      </c>
      <c r="E907" s="16" t="str">
        <f ca="1">IF(T2_RDL_Index_t_2[[#This Row],[AECQ_Focus]]="YES",HYPERLINK(LEFT(CELL("filename",A892),FIND("[",CELL("filename",A892))-1)&amp;"\Automotive\"&amp;T2_RDL_Index_t_2[[#This Row],[Mfr_Abbr]]&amp;"_"&amp;T2_RDL_Index_t_2[[#This Row],[IC_PN]]&amp;".xlsx","リファレンス一覧"),HYPERLINK(LEFT(CELL("filename",A892),FIND("[",CELL("filename",A892))-1)&amp;T2_RDL_Index_t_2[[#This Row],[Mfr_Abbr]]&amp;"_"&amp;T2_RDL_Index_t_2[[#This Row],[IC_PN]]&amp;".xlsx","リファレンス一覧"))</f>
        <v>リファレンス一覧</v>
      </c>
      <c r="F907" s="4" t="s">
        <v>2196</v>
      </c>
      <c r="G907" s="5" t="s">
        <v>584</v>
      </c>
      <c r="H907" s="14" t="s">
        <v>894</v>
      </c>
      <c r="I907" s="3" t="s">
        <v>901</v>
      </c>
      <c r="J907" s="14" t="s">
        <v>1866</v>
      </c>
    </row>
    <row r="908" spans="1:10" ht="13.8" x14ac:dyDescent="0.25">
      <c r="A908" s="6">
        <v>893</v>
      </c>
      <c r="B908" s="4" t="s">
        <v>637</v>
      </c>
      <c r="C908" s="4" t="s">
        <v>595</v>
      </c>
      <c r="D908" s="4" t="s">
        <v>639</v>
      </c>
      <c r="E908" s="16" t="str">
        <f ca="1">IF(T2_RDL_Index_t_2[[#This Row],[AECQ_Focus]]="YES",HYPERLINK(LEFT(CELL("filename",A893),FIND("[",CELL("filename",A893))-1)&amp;"\Automotive\"&amp;T2_RDL_Index_t_2[[#This Row],[Mfr_Abbr]]&amp;"_"&amp;T2_RDL_Index_t_2[[#This Row],[IC_PN]]&amp;".xlsx","リファレンス一覧"),HYPERLINK(LEFT(CELL("filename",A893),FIND("[",CELL("filename",A893))-1)&amp;T2_RDL_Index_t_2[[#This Row],[Mfr_Abbr]]&amp;"_"&amp;T2_RDL_Index_t_2[[#This Row],[IC_PN]]&amp;".xlsx","リファレンス一覧"))</f>
        <v>リファレンス一覧</v>
      </c>
      <c r="F908" s="4" t="s">
        <v>2197</v>
      </c>
      <c r="G908" s="5" t="s">
        <v>584</v>
      </c>
      <c r="H908" s="14" t="s">
        <v>894</v>
      </c>
      <c r="I908" s="3" t="s">
        <v>901</v>
      </c>
      <c r="J908" s="14" t="s">
        <v>1866</v>
      </c>
    </row>
    <row r="909" spans="1:10" ht="13.8" x14ac:dyDescent="0.25">
      <c r="A909" s="2">
        <v>894</v>
      </c>
      <c r="B909" s="4" t="s">
        <v>637</v>
      </c>
      <c r="C909" s="4" t="s">
        <v>595</v>
      </c>
      <c r="D909" s="4" t="s">
        <v>640</v>
      </c>
      <c r="E909" s="16" t="str">
        <f ca="1">IF(T2_RDL_Index_t_2[[#This Row],[AECQ_Focus]]="YES",HYPERLINK(LEFT(CELL("filename",A894),FIND("[",CELL("filename",A894))-1)&amp;"\Automotive\"&amp;T2_RDL_Index_t_2[[#This Row],[Mfr_Abbr]]&amp;"_"&amp;T2_RDL_Index_t_2[[#This Row],[IC_PN]]&amp;".xlsx","リファレンス一覧"),HYPERLINK(LEFT(CELL("filename",A894),FIND("[",CELL("filename",A894))-1)&amp;T2_RDL_Index_t_2[[#This Row],[Mfr_Abbr]]&amp;"_"&amp;T2_RDL_Index_t_2[[#This Row],[IC_PN]]&amp;".xlsx","リファレンス一覧"))</f>
        <v>リファレンス一覧</v>
      </c>
      <c r="F909" s="4" t="s">
        <v>1510</v>
      </c>
      <c r="G909" s="5" t="s">
        <v>584</v>
      </c>
      <c r="H909" s="14" t="s">
        <v>1851</v>
      </c>
      <c r="I909" s="3" t="s">
        <v>1852</v>
      </c>
      <c r="J909" s="14" t="s">
        <v>1921</v>
      </c>
    </row>
    <row r="910" spans="1:10" ht="13.8" x14ac:dyDescent="0.25">
      <c r="A910" s="6">
        <v>895</v>
      </c>
      <c r="B910" s="4" t="s">
        <v>637</v>
      </c>
      <c r="C910" s="4" t="s">
        <v>595</v>
      </c>
      <c r="D910" s="4" t="s">
        <v>641</v>
      </c>
      <c r="E910" s="16" t="str">
        <f ca="1">IF(T2_RDL_Index_t_2[[#This Row],[AECQ_Focus]]="YES",HYPERLINK(LEFT(CELL("filename",A895),FIND("[",CELL("filename",A895))-1)&amp;"\Automotive\"&amp;T2_RDL_Index_t_2[[#This Row],[Mfr_Abbr]]&amp;"_"&amp;T2_RDL_Index_t_2[[#This Row],[IC_PN]]&amp;".xlsx","リファレンス一覧"),HYPERLINK(LEFT(CELL("filename",A895),FIND("[",CELL("filename",A895))-1)&amp;T2_RDL_Index_t_2[[#This Row],[Mfr_Abbr]]&amp;"_"&amp;T2_RDL_Index_t_2[[#This Row],[IC_PN]]&amp;".xlsx","リファレンス一覧"))</f>
        <v>リファレンス一覧</v>
      </c>
      <c r="F910" s="4" t="s">
        <v>1511</v>
      </c>
      <c r="G910" s="5" t="s">
        <v>584</v>
      </c>
      <c r="H910" s="14" t="s">
        <v>1851</v>
      </c>
      <c r="I910" s="3" t="s">
        <v>1852</v>
      </c>
      <c r="J910" s="14" t="s">
        <v>1921</v>
      </c>
    </row>
    <row r="911" spans="1:10" ht="13.8" x14ac:dyDescent="0.25">
      <c r="A911" s="2">
        <v>896</v>
      </c>
      <c r="B911" s="4" t="s">
        <v>637</v>
      </c>
      <c r="C911" s="4" t="s">
        <v>595</v>
      </c>
      <c r="D911" s="4" t="s">
        <v>642</v>
      </c>
      <c r="E911" s="16" t="str">
        <f ca="1">IF(T2_RDL_Index_t_2[[#This Row],[AECQ_Focus]]="YES",HYPERLINK(LEFT(CELL("filename",A896),FIND("[",CELL("filename",A896))-1)&amp;"\Automotive\"&amp;T2_RDL_Index_t_2[[#This Row],[Mfr_Abbr]]&amp;"_"&amp;T2_RDL_Index_t_2[[#This Row],[IC_PN]]&amp;".xlsx","リファレンス一覧"),HYPERLINK(LEFT(CELL("filename",A896),FIND("[",CELL("filename",A896))-1)&amp;T2_RDL_Index_t_2[[#This Row],[Mfr_Abbr]]&amp;"_"&amp;T2_RDL_Index_t_2[[#This Row],[IC_PN]]&amp;".xlsx","リファレンス一覧"))</f>
        <v>リファレンス一覧</v>
      </c>
      <c r="F911" s="4" t="s">
        <v>1512</v>
      </c>
      <c r="G911" s="5" t="s">
        <v>584</v>
      </c>
      <c r="H911" s="14" t="s">
        <v>1851</v>
      </c>
      <c r="I911" s="3" t="s">
        <v>1852</v>
      </c>
      <c r="J911" s="14" t="s">
        <v>1921</v>
      </c>
    </row>
    <row r="912" spans="1:10" ht="13.8" x14ac:dyDescent="0.25">
      <c r="A912" s="6">
        <v>897</v>
      </c>
      <c r="B912" s="4" t="s">
        <v>637</v>
      </c>
      <c r="C912" s="4" t="s">
        <v>595</v>
      </c>
      <c r="D912" s="4" t="s">
        <v>643</v>
      </c>
      <c r="E912" s="16" t="str">
        <f ca="1">IF(T2_RDL_Index_t_2[[#This Row],[AECQ_Focus]]="YES",HYPERLINK(LEFT(CELL("filename",A897),FIND("[",CELL("filename",A897))-1)&amp;"\Automotive\"&amp;T2_RDL_Index_t_2[[#This Row],[Mfr_Abbr]]&amp;"_"&amp;T2_RDL_Index_t_2[[#This Row],[IC_PN]]&amp;".xlsx","リファレンス一覧"),HYPERLINK(LEFT(CELL("filename",A897),FIND("[",CELL("filename",A897))-1)&amp;T2_RDL_Index_t_2[[#This Row],[Mfr_Abbr]]&amp;"_"&amp;T2_RDL_Index_t_2[[#This Row],[IC_PN]]&amp;".xlsx","リファレンス一覧"))</f>
        <v>リファレンス一覧</v>
      </c>
      <c r="F912" s="4" t="s">
        <v>1513</v>
      </c>
      <c r="G912" s="5" t="s">
        <v>584</v>
      </c>
      <c r="H912" s="14" t="s">
        <v>1851</v>
      </c>
      <c r="I912" s="3" t="s">
        <v>1852</v>
      </c>
      <c r="J912" s="14" t="s">
        <v>1921</v>
      </c>
    </row>
    <row r="913" spans="1:10" ht="13.8" x14ac:dyDescent="0.25">
      <c r="A913" s="2">
        <v>898</v>
      </c>
      <c r="B913" s="4" t="s">
        <v>637</v>
      </c>
      <c r="C913" s="4" t="s">
        <v>595</v>
      </c>
      <c r="D913" s="4" t="s">
        <v>667</v>
      </c>
      <c r="E913" s="16" t="str">
        <f ca="1">IF(T2_RDL_Index_t_2[[#This Row],[AECQ_Focus]]="YES",HYPERLINK(LEFT(CELL("filename",A898),FIND("[",CELL("filename",A898))-1)&amp;"\Automotive\"&amp;T2_RDL_Index_t_2[[#This Row],[Mfr_Abbr]]&amp;"_"&amp;T2_RDL_Index_t_2[[#This Row],[IC_PN]]&amp;".xlsx","リファレンス一覧"),HYPERLINK(LEFT(CELL("filename",A898),FIND("[",CELL("filename",A898))-1)&amp;T2_RDL_Index_t_2[[#This Row],[Mfr_Abbr]]&amp;"_"&amp;T2_RDL_Index_t_2[[#This Row],[IC_PN]]&amp;".xlsx","リファレンス一覧"))</f>
        <v>リファレンス一覧</v>
      </c>
      <c r="F913" s="4" t="s">
        <v>2022</v>
      </c>
      <c r="G913" s="5" t="s">
        <v>584</v>
      </c>
      <c r="H913" s="14" t="s">
        <v>1851</v>
      </c>
      <c r="I913" s="3" t="s">
        <v>1852</v>
      </c>
      <c r="J913" s="14" t="s">
        <v>1921</v>
      </c>
    </row>
    <row r="914" spans="1:10" ht="13.8" x14ac:dyDescent="0.25">
      <c r="A914" s="6">
        <v>899</v>
      </c>
      <c r="B914" s="4" t="s">
        <v>637</v>
      </c>
      <c r="C914" s="4" t="s">
        <v>595</v>
      </c>
      <c r="D914" s="4" t="s">
        <v>722</v>
      </c>
      <c r="E914" s="16" t="str">
        <f ca="1">IF(T2_RDL_Index_t_2[[#This Row],[AECQ_Focus]]="YES",HYPERLINK(LEFT(CELL("filename",A899),FIND("[",CELL("filename",A899))-1)&amp;"\Automotive\"&amp;T2_RDL_Index_t_2[[#This Row],[Mfr_Abbr]]&amp;"_"&amp;T2_RDL_Index_t_2[[#This Row],[IC_PN]]&amp;".xlsx","リファレンス一覧"),HYPERLINK(LEFT(CELL("filename",A899),FIND("[",CELL("filename",A899))-1)&amp;T2_RDL_Index_t_2[[#This Row],[Mfr_Abbr]]&amp;"_"&amp;T2_RDL_Index_t_2[[#This Row],[IC_PN]]&amp;".xlsx","リファレンス一覧"))</f>
        <v>リファレンス一覧</v>
      </c>
      <c r="F914" s="4" t="s">
        <v>1514</v>
      </c>
      <c r="G914" s="5" t="s">
        <v>584</v>
      </c>
      <c r="H914" s="14" t="s">
        <v>894</v>
      </c>
      <c r="I914" s="3" t="s">
        <v>1097</v>
      </c>
      <c r="J914" s="14" t="s">
        <v>1866</v>
      </c>
    </row>
    <row r="915" spans="1:10" ht="13.8" x14ac:dyDescent="0.25">
      <c r="A915" s="2">
        <v>900</v>
      </c>
      <c r="B915" s="4" t="s">
        <v>637</v>
      </c>
      <c r="C915" s="3" t="s">
        <v>595</v>
      </c>
      <c r="D915" s="3" t="s">
        <v>2317</v>
      </c>
      <c r="E915" s="16" t="str">
        <f ca="1">IF(T2_RDL_Index_t_2[[#This Row],[AECQ_Focus]]="YES",HYPERLINK(LEFT(CELL("filename",A900),FIND("[",CELL("filename",A900))-1)&amp;"\Automotive\"&amp;T2_RDL_Index_t_2[[#This Row],[Mfr_Abbr]]&amp;"_"&amp;T2_RDL_Index_t_2[[#This Row],[IC_PN]]&amp;".xlsx","リファレンス一覧"),HYPERLINK(LEFT(CELL("filename",A900),FIND("[",CELL("filename",A900))-1)&amp;T2_RDL_Index_t_2[[#This Row],[Mfr_Abbr]]&amp;"_"&amp;T2_RDL_Index_t_2[[#This Row],[IC_PN]]&amp;".xlsx","リファレンス一覧"))</f>
        <v>リファレンス一覧</v>
      </c>
      <c r="F915" s="14" t="s">
        <v>2318</v>
      </c>
      <c r="G915" s="5" t="s">
        <v>584</v>
      </c>
      <c r="H915" s="14" t="s">
        <v>1851</v>
      </c>
      <c r="I915" s="3" t="s">
        <v>1852</v>
      </c>
      <c r="J915" s="3" t="s">
        <v>1941</v>
      </c>
    </row>
    <row r="916" spans="1:10" ht="13.8" x14ac:dyDescent="0.25">
      <c r="A916" s="6">
        <v>901</v>
      </c>
      <c r="B916" s="4" t="s">
        <v>637</v>
      </c>
      <c r="C916" s="3" t="s">
        <v>595</v>
      </c>
      <c r="D916" s="3" t="s">
        <v>2319</v>
      </c>
      <c r="E916" s="16" t="str">
        <f ca="1">IF(T2_RDL_Index_t_2[[#This Row],[AECQ_Focus]]="YES",HYPERLINK(LEFT(CELL("filename",A901),FIND("[",CELL("filename",A901))-1)&amp;"\Automotive\"&amp;T2_RDL_Index_t_2[[#This Row],[Mfr_Abbr]]&amp;"_"&amp;T2_RDL_Index_t_2[[#This Row],[IC_PN]]&amp;".xlsx","リファレンス一覧"),HYPERLINK(LEFT(CELL("filename",A901),FIND("[",CELL("filename",A901))-1)&amp;T2_RDL_Index_t_2[[#This Row],[Mfr_Abbr]]&amp;"_"&amp;T2_RDL_Index_t_2[[#This Row],[IC_PN]]&amp;".xlsx","リファレンス一覧"))</f>
        <v>リファレンス一覧</v>
      </c>
      <c r="F916" s="14" t="s">
        <v>2320</v>
      </c>
      <c r="G916" s="5" t="s">
        <v>584</v>
      </c>
      <c r="H916" s="14" t="s">
        <v>1851</v>
      </c>
      <c r="I916" s="3" t="s">
        <v>1852</v>
      </c>
      <c r="J916" s="3" t="s">
        <v>1941</v>
      </c>
    </row>
    <row r="917" spans="1:10" ht="13.8" x14ac:dyDescent="0.25">
      <c r="A917" s="2">
        <v>902</v>
      </c>
      <c r="B917" s="4" t="s">
        <v>637</v>
      </c>
      <c r="C917" s="4" t="s">
        <v>595</v>
      </c>
      <c r="D917" s="4" t="s">
        <v>689</v>
      </c>
      <c r="E917" s="16" t="str">
        <f ca="1">IF(T2_RDL_Index_t_2[[#This Row],[AECQ_Focus]]="YES",HYPERLINK(LEFT(CELL("filename",A902),FIND("[",CELL("filename",A902))-1)&amp;"\Automotive\"&amp;T2_RDL_Index_t_2[[#This Row],[Mfr_Abbr]]&amp;"_"&amp;T2_RDL_Index_t_2[[#This Row],[IC_PN]]&amp;".xlsx","リファレンス一覧"),HYPERLINK(LEFT(CELL("filename",A902),FIND("[",CELL("filename",A902))-1)&amp;T2_RDL_Index_t_2[[#This Row],[Mfr_Abbr]]&amp;"_"&amp;T2_RDL_Index_t_2[[#This Row],[IC_PN]]&amp;".xlsx","リファレンス一覧"))</f>
        <v>リファレンス一覧</v>
      </c>
      <c r="F917" s="4" t="s">
        <v>2073</v>
      </c>
      <c r="G917" s="5" t="s">
        <v>584</v>
      </c>
      <c r="H917" s="14" t="s">
        <v>1851</v>
      </c>
      <c r="I917" s="3" t="s">
        <v>1852</v>
      </c>
      <c r="J917" s="14" t="s">
        <v>1921</v>
      </c>
    </row>
    <row r="918" spans="1:10" ht="13.8" x14ac:dyDescent="0.25">
      <c r="A918" s="6">
        <v>903</v>
      </c>
      <c r="B918" s="4" t="s">
        <v>637</v>
      </c>
      <c r="C918" s="4" t="s">
        <v>595</v>
      </c>
      <c r="D918" s="4" t="s">
        <v>723</v>
      </c>
      <c r="E918" s="16" t="str">
        <f ca="1">IF(T2_RDL_Index_t_2[[#This Row],[AECQ_Focus]]="YES",HYPERLINK(LEFT(CELL("filename",A903),FIND("[",CELL("filename",A903))-1)&amp;"\Automotive\"&amp;T2_RDL_Index_t_2[[#This Row],[Mfr_Abbr]]&amp;"_"&amp;T2_RDL_Index_t_2[[#This Row],[IC_PN]]&amp;".xlsx","リファレンス一覧"),HYPERLINK(LEFT(CELL("filename",A903),FIND("[",CELL("filename",A903))-1)&amp;T2_RDL_Index_t_2[[#This Row],[Mfr_Abbr]]&amp;"_"&amp;T2_RDL_Index_t_2[[#This Row],[IC_PN]]&amp;".xlsx","リファレンス一覧"))</f>
        <v>リファレンス一覧</v>
      </c>
      <c r="F918" s="4" t="s">
        <v>1515</v>
      </c>
      <c r="G918" s="5" t="s">
        <v>584</v>
      </c>
      <c r="H918" s="14" t="s">
        <v>894</v>
      </c>
      <c r="I918" s="3" t="s">
        <v>901</v>
      </c>
      <c r="J918" s="14" t="s">
        <v>1866</v>
      </c>
    </row>
    <row r="919" spans="1:10" ht="13.8" x14ac:dyDescent="0.25">
      <c r="A919" s="2">
        <v>904</v>
      </c>
      <c r="B919" s="4" t="s">
        <v>637</v>
      </c>
      <c r="C919" s="4" t="s">
        <v>595</v>
      </c>
      <c r="D919" s="4" t="s">
        <v>1988</v>
      </c>
      <c r="E919" s="16" t="str">
        <f ca="1">IF(T2_RDL_Index_t_2[[#This Row],[AECQ_Focus]]="YES",HYPERLINK(LEFT(CELL("filename",A904),FIND("[",CELL("filename",A904))-1)&amp;"\Automotive\"&amp;T2_RDL_Index_t_2[[#This Row],[Mfr_Abbr]]&amp;"_"&amp;T2_RDL_Index_t_2[[#This Row],[IC_PN]]&amp;".xlsx","リファレンス一覧"),HYPERLINK(LEFT(CELL("filename",A904),FIND("[",CELL("filename",A904))-1)&amp;T2_RDL_Index_t_2[[#This Row],[Mfr_Abbr]]&amp;"_"&amp;T2_RDL_Index_t_2[[#This Row],[IC_PN]]&amp;".xlsx","リファレンス一覧"))</f>
        <v>リファレンス一覧</v>
      </c>
      <c r="F919" s="4" t="s">
        <v>1989</v>
      </c>
      <c r="G919" s="5" t="s">
        <v>584</v>
      </c>
      <c r="H919" s="14" t="s">
        <v>1851</v>
      </c>
      <c r="I919" s="3" t="s">
        <v>1990</v>
      </c>
      <c r="J919" s="14" t="s">
        <v>1991</v>
      </c>
    </row>
    <row r="920" spans="1:10" ht="13.8" x14ac:dyDescent="0.25">
      <c r="A920" s="6">
        <v>905</v>
      </c>
      <c r="B920" s="4" t="s">
        <v>637</v>
      </c>
      <c r="C920" s="4" t="s">
        <v>595</v>
      </c>
      <c r="D920" s="4" t="s">
        <v>781</v>
      </c>
      <c r="E920" s="16" t="str">
        <f ca="1">IF(T2_RDL_Index_t_2[[#This Row],[AECQ_Focus]]="YES",HYPERLINK(LEFT(CELL("filename",A905),FIND("[",CELL("filename",A905))-1)&amp;"\Automotive\"&amp;T2_RDL_Index_t_2[[#This Row],[Mfr_Abbr]]&amp;"_"&amp;T2_RDL_Index_t_2[[#This Row],[IC_PN]]&amp;".xlsx","リファレンス一覧"),HYPERLINK(LEFT(CELL("filename",A905),FIND("[",CELL("filename",A905))-1)&amp;T2_RDL_Index_t_2[[#This Row],[Mfr_Abbr]]&amp;"_"&amp;T2_RDL_Index_t_2[[#This Row],[IC_PN]]&amp;".xlsx","リファレンス一覧"))</f>
        <v>リファレンス一覧</v>
      </c>
      <c r="F920" s="4" t="s">
        <v>1159</v>
      </c>
      <c r="G920" s="5" t="s">
        <v>584</v>
      </c>
      <c r="H920" s="14" t="s">
        <v>894</v>
      </c>
      <c r="I920" s="3" t="s">
        <v>901</v>
      </c>
      <c r="J920" s="14" t="s">
        <v>1866</v>
      </c>
    </row>
    <row r="921" spans="1:10" ht="13.8" x14ac:dyDescent="0.25">
      <c r="A921" s="2">
        <v>906</v>
      </c>
      <c r="B921" s="4" t="s">
        <v>637</v>
      </c>
      <c r="C921" s="4" t="s">
        <v>595</v>
      </c>
      <c r="D921" s="4" t="s">
        <v>724</v>
      </c>
      <c r="E921" s="16" t="str">
        <f ca="1">IF(T2_RDL_Index_t_2[[#This Row],[AECQ_Focus]]="YES",HYPERLINK(LEFT(CELL("filename",A906),FIND("[",CELL("filename",A906))-1)&amp;"\Automotive\"&amp;T2_RDL_Index_t_2[[#This Row],[Mfr_Abbr]]&amp;"_"&amp;T2_RDL_Index_t_2[[#This Row],[IC_PN]]&amp;".xlsx","リファレンス一覧"),HYPERLINK(LEFT(CELL("filename",A906),FIND("[",CELL("filename",A906))-1)&amp;T2_RDL_Index_t_2[[#This Row],[Mfr_Abbr]]&amp;"_"&amp;T2_RDL_Index_t_2[[#This Row],[IC_PN]]&amp;".xlsx","リファレンス一覧"))</f>
        <v>リファレンス一覧</v>
      </c>
      <c r="F921" s="4" t="s">
        <v>1516</v>
      </c>
      <c r="G921" s="5" t="s">
        <v>584</v>
      </c>
      <c r="H921" s="14" t="s">
        <v>894</v>
      </c>
      <c r="I921" s="3" t="s">
        <v>901</v>
      </c>
      <c r="J921" s="14" t="s">
        <v>1866</v>
      </c>
    </row>
    <row r="922" spans="1:10" ht="13.8" x14ac:dyDescent="0.25">
      <c r="A922" s="6">
        <v>907</v>
      </c>
      <c r="B922" s="4" t="s">
        <v>637</v>
      </c>
      <c r="C922" s="4" t="s">
        <v>595</v>
      </c>
      <c r="D922" s="4" t="s">
        <v>725</v>
      </c>
      <c r="E922" s="16" t="str">
        <f ca="1">IF(T2_RDL_Index_t_2[[#This Row],[AECQ_Focus]]="YES",HYPERLINK(LEFT(CELL("filename",A907),FIND("[",CELL("filename",A907))-1)&amp;"\Automotive\"&amp;T2_RDL_Index_t_2[[#This Row],[Mfr_Abbr]]&amp;"_"&amp;T2_RDL_Index_t_2[[#This Row],[IC_PN]]&amp;".xlsx","リファレンス一覧"),HYPERLINK(LEFT(CELL("filename",A907),FIND("[",CELL("filename",A907))-1)&amp;T2_RDL_Index_t_2[[#This Row],[Mfr_Abbr]]&amp;"_"&amp;T2_RDL_Index_t_2[[#This Row],[IC_PN]]&amp;".xlsx","リファレンス一覧"))</f>
        <v>リファレンス一覧</v>
      </c>
      <c r="F922" s="4" t="s">
        <v>1517</v>
      </c>
      <c r="G922" s="5" t="s">
        <v>584</v>
      </c>
      <c r="H922" s="14" t="s">
        <v>894</v>
      </c>
      <c r="I922" s="3" t="s">
        <v>901</v>
      </c>
      <c r="J922" s="14" t="s">
        <v>1866</v>
      </c>
    </row>
    <row r="923" spans="1:10" ht="13.8" x14ac:dyDescent="0.25">
      <c r="A923" s="2">
        <v>908</v>
      </c>
      <c r="B923" s="4" t="s">
        <v>637</v>
      </c>
      <c r="C923" s="4" t="s">
        <v>595</v>
      </c>
      <c r="D923" s="4" t="s">
        <v>2074</v>
      </c>
      <c r="E923" s="16" t="str">
        <f ca="1">IF(T2_RDL_Index_t_2[[#This Row],[AECQ_Focus]]="YES",HYPERLINK(LEFT(CELL("filename",A908),FIND("[",CELL("filename",A908))-1)&amp;"\Automotive\"&amp;T2_RDL_Index_t_2[[#This Row],[Mfr_Abbr]]&amp;"_"&amp;T2_RDL_Index_t_2[[#This Row],[IC_PN]]&amp;".xlsx","リファレンス一覧"),HYPERLINK(LEFT(CELL("filename",A908),FIND("[",CELL("filename",A908))-1)&amp;T2_RDL_Index_t_2[[#This Row],[Mfr_Abbr]]&amp;"_"&amp;T2_RDL_Index_t_2[[#This Row],[IC_PN]]&amp;".xlsx","リファレンス一覧"))</f>
        <v>リファレンス一覧</v>
      </c>
      <c r="F923" s="4" t="s">
        <v>2075</v>
      </c>
      <c r="G923" s="5" t="s">
        <v>584</v>
      </c>
      <c r="H923" s="14" t="s">
        <v>1851</v>
      </c>
      <c r="I923" s="3" t="s">
        <v>2048</v>
      </c>
      <c r="J923" s="14" t="s">
        <v>2049</v>
      </c>
    </row>
    <row r="924" spans="1:10" ht="13.8" x14ac:dyDescent="0.25">
      <c r="A924" s="6">
        <v>909</v>
      </c>
      <c r="B924" s="4" t="s">
        <v>637</v>
      </c>
      <c r="C924" s="4" t="s">
        <v>595</v>
      </c>
      <c r="D924" s="4" t="s">
        <v>522</v>
      </c>
      <c r="E924" s="16" t="str">
        <f ca="1">IF(T2_RDL_Index_t_2[[#This Row],[AECQ_Focus]]="YES",HYPERLINK(LEFT(CELL("filename",A909),FIND("[",CELL("filename",A909))-1)&amp;"\Automotive\"&amp;T2_RDL_Index_t_2[[#This Row],[Mfr_Abbr]]&amp;"_"&amp;T2_RDL_Index_t_2[[#This Row],[IC_PN]]&amp;".xlsx","リファレンス一覧"),HYPERLINK(LEFT(CELL("filename",A909),FIND("[",CELL("filename",A909))-1)&amp;T2_RDL_Index_t_2[[#This Row],[Mfr_Abbr]]&amp;"_"&amp;T2_RDL_Index_t_2[[#This Row],[IC_PN]]&amp;".xlsx","リファレンス一覧"))</f>
        <v>リファレンス一覧</v>
      </c>
      <c r="F924" s="4" t="s">
        <v>2198</v>
      </c>
      <c r="G924" s="5" t="s">
        <v>584</v>
      </c>
      <c r="H924" s="14" t="s">
        <v>1851</v>
      </c>
      <c r="I924" s="3" t="s">
        <v>952</v>
      </c>
      <c r="J924" s="14" t="s">
        <v>953</v>
      </c>
    </row>
    <row r="925" spans="1:10" ht="13.8" x14ac:dyDescent="0.25">
      <c r="A925" s="2">
        <v>910</v>
      </c>
      <c r="B925" s="4" t="s">
        <v>637</v>
      </c>
      <c r="C925" s="4" t="s">
        <v>595</v>
      </c>
      <c r="D925" s="4" t="s">
        <v>527</v>
      </c>
      <c r="E925" s="16" t="str">
        <f ca="1">IF(T2_RDL_Index_t_2[[#This Row],[AECQ_Focus]]="YES",HYPERLINK(LEFT(CELL("filename",A910),FIND("[",CELL("filename",A910))-1)&amp;"\Automotive\"&amp;T2_RDL_Index_t_2[[#This Row],[Mfr_Abbr]]&amp;"_"&amp;T2_RDL_Index_t_2[[#This Row],[IC_PN]]&amp;".xlsx","リファレンス一覧"),HYPERLINK(LEFT(CELL("filename",A910),FIND("[",CELL("filename",A910))-1)&amp;T2_RDL_Index_t_2[[#This Row],[Mfr_Abbr]]&amp;"_"&amp;T2_RDL_Index_t_2[[#This Row],[IC_PN]]&amp;".xlsx","リファレンス一覧"))</f>
        <v>リファレンス一覧</v>
      </c>
      <c r="F925" s="4" t="s">
        <v>2114</v>
      </c>
      <c r="G925" s="5" t="s">
        <v>584</v>
      </c>
      <c r="H925" s="14" t="s">
        <v>894</v>
      </c>
      <c r="I925" s="3" t="s">
        <v>993</v>
      </c>
      <c r="J925" s="14" t="s">
        <v>1868</v>
      </c>
    </row>
    <row r="926" spans="1:10" ht="13.8" x14ac:dyDescent="0.25">
      <c r="A926" s="6">
        <v>911</v>
      </c>
      <c r="B926" s="4" t="s">
        <v>637</v>
      </c>
      <c r="C926" s="4" t="s">
        <v>595</v>
      </c>
      <c r="D926" s="4" t="s">
        <v>811</v>
      </c>
      <c r="E926" s="16" t="str">
        <f ca="1">IF(T2_RDL_Index_t_2[[#This Row],[AECQ_Focus]]="YES",HYPERLINK(LEFT(CELL("filename",A911),FIND("[",CELL("filename",A911))-1)&amp;"\Automotive\"&amp;T2_RDL_Index_t_2[[#This Row],[Mfr_Abbr]]&amp;"_"&amp;T2_RDL_Index_t_2[[#This Row],[IC_PN]]&amp;".xlsx","リファレンス一覧"),HYPERLINK(LEFT(CELL("filename",A911),FIND("[",CELL("filename",A911))-1)&amp;T2_RDL_Index_t_2[[#This Row],[Mfr_Abbr]]&amp;"_"&amp;T2_RDL_Index_t_2[[#This Row],[IC_PN]]&amp;".xlsx","リファレンス一覧"))</f>
        <v>リファレンス一覧</v>
      </c>
      <c r="F926" s="4" t="s">
        <v>1518</v>
      </c>
      <c r="G926" s="5" t="s">
        <v>584</v>
      </c>
      <c r="H926" s="14" t="s">
        <v>894</v>
      </c>
      <c r="I926" s="3" t="s">
        <v>895</v>
      </c>
      <c r="J926" s="14" t="s">
        <v>1865</v>
      </c>
    </row>
    <row r="927" spans="1:10" ht="13.8" x14ac:dyDescent="0.25">
      <c r="A927" s="2">
        <v>912</v>
      </c>
      <c r="B927" s="4" t="s">
        <v>637</v>
      </c>
      <c r="C927" s="4" t="s">
        <v>595</v>
      </c>
      <c r="D927" s="4" t="s">
        <v>812</v>
      </c>
      <c r="E927" s="16" t="str">
        <f ca="1">IF(T2_RDL_Index_t_2[[#This Row],[AECQ_Focus]]="YES",HYPERLINK(LEFT(CELL("filename",A912),FIND("[",CELL("filename",A912))-1)&amp;"\Automotive\"&amp;T2_RDL_Index_t_2[[#This Row],[Mfr_Abbr]]&amp;"_"&amp;T2_RDL_Index_t_2[[#This Row],[IC_PN]]&amp;".xlsx","リファレンス一覧"),HYPERLINK(LEFT(CELL("filename",A912),FIND("[",CELL("filename",A912))-1)&amp;T2_RDL_Index_t_2[[#This Row],[Mfr_Abbr]]&amp;"_"&amp;T2_RDL_Index_t_2[[#This Row],[IC_PN]]&amp;".xlsx","リファレンス一覧"))</f>
        <v>リファレンス一覧</v>
      </c>
      <c r="F927" s="4" t="s">
        <v>1519</v>
      </c>
      <c r="G927" s="5" t="s">
        <v>584</v>
      </c>
      <c r="H927" s="14" t="s">
        <v>894</v>
      </c>
      <c r="I927" s="3" t="s">
        <v>895</v>
      </c>
      <c r="J927" s="14" t="s">
        <v>1865</v>
      </c>
    </row>
    <row r="928" spans="1:10" ht="13.8" x14ac:dyDescent="0.25">
      <c r="A928" s="6">
        <v>913</v>
      </c>
      <c r="B928" s="4" t="s">
        <v>637</v>
      </c>
      <c r="C928" s="4" t="s">
        <v>595</v>
      </c>
      <c r="D928" s="4" t="s">
        <v>726</v>
      </c>
      <c r="E928" s="16" t="str">
        <f ca="1">IF(T2_RDL_Index_t_2[[#This Row],[AECQ_Focus]]="YES",HYPERLINK(LEFT(CELL("filename",A913),FIND("[",CELL("filename",A913))-1)&amp;"\Automotive\"&amp;T2_RDL_Index_t_2[[#This Row],[Mfr_Abbr]]&amp;"_"&amp;T2_RDL_Index_t_2[[#This Row],[IC_PN]]&amp;".xlsx","リファレンス一覧"),HYPERLINK(LEFT(CELL("filename",A913),FIND("[",CELL("filename",A913))-1)&amp;T2_RDL_Index_t_2[[#This Row],[Mfr_Abbr]]&amp;"_"&amp;T2_RDL_Index_t_2[[#This Row],[IC_PN]]&amp;".xlsx","リファレンス一覧"))</f>
        <v>リファレンス一覧</v>
      </c>
      <c r="F928" s="4" t="s">
        <v>1520</v>
      </c>
      <c r="G928" s="5" t="s">
        <v>584</v>
      </c>
      <c r="H928" s="14" t="s">
        <v>894</v>
      </c>
      <c r="I928" s="3" t="s">
        <v>901</v>
      </c>
      <c r="J928" s="14" t="s">
        <v>1866</v>
      </c>
    </row>
    <row r="929" spans="1:10" ht="13.8" x14ac:dyDescent="0.25">
      <c r="A929" s="2">
        <v>914</v>
      </c>
      <c r="B929" s="4" t="s">
        <v>637</v>
      </c>
      <c r="C929" s="4" t="s">
        <v>595</v>
      </c>
      <c r="D929" s="4" t="s">
        <v>727</v>
      </c>
      <c r="E929" s="16" t="str">
        <f ca="1">IF(T2_RDL_Index_t_2[[#This Row],[AECQ_Focus]]="YES",HYPERLINK(LEFT(CELL("filename",A914),FIND("[",CELL("filename",A914))-1)&amp;"\Automotive\"&amp;T2_RDL_Index_t_2[[#This Row],[Mfr_Abbr]]&amp;"_"&amp;T2_RDL_Index_t_2[[#This Row],[IC_PN]]&amp;".xlsx","リファレンス一覧"),HYPERLINK(LEFT(CELL("filename",A914),FIND("[",CELL("filename",A914))-1)&amp;T2_RDL_Index_t_2[[#This Row],[Mfr_Abbr]]&amp;"_"&amp;T2_RDL_Index_t_2[[#This Row],[IC_PN]]&amp;".xlsx","リファレンス一覧"))</f>
        <v>リファレンス一覧</v>
      </c>
      <c r="F929" s="4" t="s">
        <v>1521</v>
      </c>
      <c r="G929" s="5" t="s">
        <v>584</v>
      </c>
      <c r="H929" s="14" t="s">
        <v>894</v>
      </c>
      <c r="I929" s="3" t="s">
        <v>901</v>
      </c>
      <c r="J929" s="14" t="s">
        <v>1866</v>
      </c>
    </row>
    <row r="930" spans="1:10" ht="13.8" x14ac:dyDescent="0.25">
      <c r="A930" s="6">
        <v>915</v>
      </c>
      <c r="B930" s="4" t="s">
        <v>637</v>
      </c>
      <c r="C930" s="3" t="s">
        <v>595</v>
      </c>
      <c r="D930" s="3" t="s">
        <v>651</v>
      </c>
      <c r="E930" s="16" t="str">
        <f ca="1">IF(T2_RDL_Index_t_2[[#This Row],[AECQ_Focus]]="YES",HYPERLINK(LEFT(CELL("filename",A915),FIND("[",CELL("filename",A915))-1)&amp;"\Automotive\"&amp;T2_RDL_Index_t_2[[#This Row],[Mfr_Abbr]]&amp;"_"&amp;T2_RDL_Index_t_2[[#This Row],[IC_PN]]&amp;".xlsx","リファレンス一覧"),HYPERLINK(LEFT(CELL("filename",A915),FIND("[",CELL("filename",A915))-1)&amp;T2_RDL_Index_t_2[[#This Row],[Mfr_Abbr]]&amp;"_"&amp;T2_RDL_Index_t_2[[#This Row],[IC_PN]]&amp;".xlsx","リファレンス一覧"))</f>
        <v>リファレンス一覧</v>
      </c>
      <c r="F930" s="3" t="s">
        <v>2199</v>
      </c>
      <c r="G930" s="5" t="s">
        <v>584</v>
      </c>
      <c r="H930" s="14" t="s">
        <v>1851</v>
      </c>
      <c r="I930" s="3" t="s">
        <v>1852</v>
      </c>
      <c r="J930" s="14" t="s">
        <v>1062</v>
      </c>
    </row>
    <row r="931" spans="1:10" ht="13.8" x14ac:dyDescent="0.25">
      <c r="A931" s="2">
        <v>916</v>
      </c>
      <c r="B931" s="4" t="s">
        <v>637</v>
      </c>
      <c r="C931" s="3" t="s">
        <v>595</v>
      </c>
      <c r="D931" s="3" t="s">
        <v>652</v>
      </c>
      <c r="E931" s="16" t="str">
        <f ca="1">IF(T2_RDL_Index_t_2[[#This Row],[AECQ_Focus]]="YES",HYPERLINK(LEFT(CELL("filename",A916),FIND("[",CELL("filename",A916))-1)&amp;"\Automotive\"&amp;T2_RDL_Index_t_2[[#This Row],[Mfr_Abbr]]&amp;"_"&amp;T2_RDL_Index_t_2[[#This Row],[IC_PN]]&amp;".xlsx","リファレンス一覧"),HYPERLINK(LEFT(CELL("filename",A916),FIND("[",CELL("filename",A916))-1)&amp;T2_RDL_Index_t_2[[#This Row],[Mfr_Abbr]]&amp;"_"&amp;T2_RDL_Index_t_2[[#This Row],[IC_PN]]&amp;".xlsx","リファレンス一覧"))</f>
        <v>リファレンス一覧</v>
      </c>
      <c r="F931" s="3" t="s">
        <v>2200</v>
      </c>
      <c r="G931" s="5" t="s">
        <v>584</v>
      </c>
      <c r="H931" s="14" t="s">
        <v>894</v>
      </c>
      <c r="I931" s="3" t="s">
        <v>901</v>
      </c>
      <c r="J931" s="14" t="s">
        <v>1866</v>
      </c>
    </row>
    <row r="932" spans="1:10" ht="13.8" x14ac:dyDescent="0.25">
      <c r="A932" s="6">
        <v>917</v>
      </c>
      <c r="B932" s="4" t="s">
        <v>617</v>
      </c>
      <c r="C932" s="3" t="s">
        <v>596</v>
      </c>
      <c r="D932" s="3" t="s">
        <v>728</v>
      </c>
      <c r="E932" s="16" t="str">
        <f ca="1">IF(T2_RDL_Index_t_2[[#This Row],[AECQ_Focus]]="YES",HYPERLINK(LEFT(CELL("filename",A917),FIND("[",CELL("filename",A917))-1)&amp;"\Automotive\"&amp;T2_RDL_Index_t_2[[#This Row],[Mfr_Abbr]]&amp;"_"&amp;T2_RDL_Index_t_2[[#This Row],[IC_PN]]&amp;".xlsx","リファレンス一覧"),HYPERLINK(LEFT(CELL("filename",A917),FIND("[",CELL("filename",A917))-1)&amp;T2_RDL_Index_t_2[[#This Row],[Mfr_Abbr]]&amp;"_"&amp;T2_RDL_Index_t_2[[#This Row],[IC_PN]]&amp;".xlsx","リファレンス一覧"))</f>
        <v>リファレンス一覧</v>
      </c>
      <c r="F932" s="3" t="s">
        <v>1184</v>
      </c>
      <c r="G932" s="5" t="s">
        <v>584</v>
      </c>
      <c r="H932" s="14" t="s">
        <v>894</v>
      </c>
      <c r="I932" s="3" t="s">
        <v>901</v>
      </c>
      <c r="J932" s="14" t="s">
        <v>1866</v>
      </c>
    </row>
    <row r="933" spans="1:10" ht="13.8" x14ac:dyDescent="0.25">
      <c r="A933" s="2">
        <v>918</v>
      </c>
      <c r="B933" s="4" t="s">
        <v>617</v>
      </c>
      <c r="C933" s="3" t="s">
        <v>596</v>
      </c>
      <c r="D933" s="3" t="s">
        <v>690</v>
      </c>
      <c r="E933" s="16" t="str">
        <f ca="1">IF(T2_RDL_Index_t_2[[#This Row],[AECQ_Focus]]="YES",HYPERLINK(LEFT(CELL("filename",A918),FIND("[",CELL("filename",A918))-1)&amp;"\Automotive\"&amp;T2_RDL_Index_t_2[[#This Row],[Mfr_Abbr]]&amp;"_"&amp;T2_RDL_Index_t_2[[#This Row],[IC_PN]]&amp;".xlsx","リファレンス一覧"),HYPERLINK(LEFT(CELL("filename",A918),FIND("[",CELL("filename",A918))-1)&amp;T2_RDL_Index_t_2[[#This Row],[Mfr_Abbr]]&amp;"_"&amp;T2_RDL_Index_t_2[[#This Row],[IC_PN]]&amp;".xlsx","リファレンス一覧"))</f>
        <v>リファレンス一覧</v>
      </c>
      <c r="F933" s="3" t="s">
        <v>2201</v>
      </c>
      <c r="G933" s="5" t="s">
        <v>584</v>
      </c>
      <c r="H933" s="14" t="s">
        <v>894</v>
      </c>
      <c r="I933" s="3" t="s">
        <v>901</v>
      </c>
      <c r="J933" s="14" t="s">
        <v>1866</v>
      </c>
    </row>
    <row r="934" spans="1:10" ht="13.8" x14ac:dyDescent="0.25">
      <c r="A934" s="6">
        <v>919</v>
      </c>
      <c r="B934" s="4" t="s">
        <v>617</v>
      </c>
      <c r="C934" s="3" t="s">
        <v>596</v>
      </c>
      <c r="D934" s="3" t="s">
        <v>861</v>
      </c>
      <c r="E934" s="16" t="str">
        <f ca="1">IF(T2_RDL_Index_t_2[[#This Row],[AECQ_Focus]]="YES",HYPERLINK(LEFT(CELL("filename",A919),FIND("[",CELL("filename",A919))-1)&amp;"\Automotive\"&amp;T2_RDL_Index_t_2[[#This Row],[Mfr_Abbr]]&amp;"_"&amp;T2_RDL_Index_t_2[[#This Row],[IC_PN]]&amp;".xlsx","リファレンス一覧"),HYPERLINK(LEFT(CELL("filename",A919),FIND("[",CELL("filename",A919))-1)&amp;T2_RDL_Index_t_2[[#This Row],[Mfr_Abbr]]&amp;"_"&amp;T2_RDL_Index_t_2[[#This Row],[IC_PN]]&amp;".xlsx","リファレンス一覧"))</f>
        <v>リファレンス一覧</v>
      </c>
      <c r="F934" s="3" t="s">
        <v>1523</v>
      </c>
      <c r="G934" s="5" t="s">
        <v>584</v>
      </c>
      <c r="H934" s="14" t="s">
        <v>894</v>
      </c>
      <c r="I934" s="3" t="s">
        <v>895</v>
      </c>
      <c r="J934" s="14" t="s">
        <v>1662</v>
      </c>
    </row>
    <row r="935" spans="1:10" ht="13.8" x14ac:dyDescent="0.25">
      <c r="A935" s="2">
        <v>920</v>
      </c>
      <c r="B935" s="4" t="s">
        <v>617</v>
      </c>
      <c r="C935" s="3" t="s">
        <v>596</v>
      </c>
      <c r="D935" s="3" t="s">
        <v>715</v>
      </c>
      <c r="E935" s="16" t="str">
        <f ca="1">IF(T2_RDL_Index_t_2[[#This Row],[AECQ_Focus]]="YES",HYPERLINK(LEFT(CELL("filename",A920),FIND("[",CELL("filename",A920))-1)&amp;"\Automotive\"&amp;T2_RDL_Index_t_2[[#This Row],[Mfr_Abbr]]&amp;"_"&amp;T2_RDL_Index_t_2[[#This Row],[IC_PN]]&amp;".xlsx","リファレンス一覧"),HYPERLINK(LEFT(CELL("filename",A920),FIND("[",CELL("filename",A920))-1)&amp;T2_RDL_Index_t_2[[#This Row],[Mfr_Abbr]]&amp;"_"&amp;T2_RDL_Index_t_2[[#This Row],[IC_PN]]&amp;".xlsx","リファレンス一覧"))</f>
        <v>リファレンス一覧</v>
      </c>
      <c r="F935" s="3" t="s">
        <v>1524</v>
      </c>
      <c r="G935" s="5" t="s">
        <v>584</v>
      </c>
      <c r="H935" s="14" t="s">
        <v>894</v>
      </c>
      <c r="I935" s="3" t="s">
        <v>895</v>
      </c>
      <c r="J935" s="14" t="s">
        <v>1662</v>
      </c>
    </row>
    <row r="936" spans="1:10" ht="13.8" x14ac:dyDescent="0.25">
      <c r="A936" s="6">
        <v>921</v>
      </c>
      <c r="B936" s="4" t="s">
        <v>617</v>
      </c>
      <c r="C936" s="3" t="s">
        <v>596</v>
      </c>
      <c r="D936" s="3" t="s">
        <v>1653</v>
      </c>
      <c r="E936" s="16" t="str">
        <f ca="1">IF(T2_RDL_Index_t_2[[#This Row],[AECQ_Focus]]="YES",HYPERLINK(LEFT(CELL("filename",A921),FIND("[",CELL("filename",A921))-1)&amp;"\Automotive\"&amp;T2_RDL_Index_t_2[[#This Row],[Mfr_Abbr]]&amp;"_"&amp;T2_RDL_Index_t_2[[#This Row],[IC_PN]]&amp;".xlsx","リファレンス一覧"),HYPERLINK(LEFT(CELL("filename",A921),FIND("[",CELL("filename",A921))-1)&amp;T2_RDL_Index_t_2[[#This Row],[Mfr_Abbr]]&amp;"_"&amp;T2_RDL_Index_t_2[[#This Row],[IC_PN]]&amp;".xlsx","リファレンス一覧"))</f>
        <v>リファレンス一覧</v>
      </c>
      <c r="F936" s="3" t="s">
        <v>1662</v>
      </c>
      <c r="G936" s="5" t="s">
        <v>584</v>
      </c>
      <c r="H936" s="14" t="s">
        <v>1662</v>
      </c>
      <c r="I936" s="3" t="s">
        <v>1662</v>
      </c>
      <c r="J936" s="14" t="s">
        <v>1662</v>
      </c>
    </row>
    <row r="937" spans="1:10" ht="13.8" x14ac:dyDescent="0.25">
      <c r="A937" s="2">
        <v>922</v>
      </c>
      <c r="B937" s="4" t="s">
        <v>617</v>
      </c>
      <c r="C937" s="3" t="s">
        <v>596</v>
      </c>
      <c r="D937" s="3" t="s">
        <v>528</v>
      </c>
      <c r="E937" s="16" t="str">
        <f ca="1">IF(T2_RDL_Index_t_2[[#This Row],[AECQ_Focus]]="YES",HYPERLINK(LEFT(CELL("filename",A922),FIND("[",CELL("filename",A922))-1)&amp;"\Automotive\"&amp;T2_RDL_Index_t_2[[#This Row],[Mfr_Abbr]]&amp;"_"&amp;T2_RDL_Index_t_2[[#This Row],[IC_PN]]&amp;".xlsx","リファレンス一覧"),HYPERLINK(LEFT(CELL("filename",A922),FIND("[",CELL("filename",A922))-1)&amp;T2_RDL_Index_t_2[[#This Row],[Mfr_Abbr]]&amp;"_"&amp;T2_RDL_Index_t_2[[#This Row],[IC_PN]]&amp;".xlsx","リファレンス一覧"))</f>
        <v>リファレンス一覧</v>
      </c>
      <c r="F937" s="3" t="s">
        <v>2115</v>
      </c>
      <c r="G937" s="5" t="s">
        <v>584</v>
      </c>
      <c r="H937" s="14" t="s">
        <v>1851</v>
      </c>
      <c r="I937" s="3" t="s">
        <v>907</v>
      </c>
      <c r="J937" s="14" t="s">
        <v>908</v>
      </c>
    </row>
    <row r="938" spans="1:10" ht="13.8" x14ac:dyDescent="0.25">
      <c r="A938" s="6">
        <v>923</v>
      </c>
      <c r="B938" s="4" t="s">
        <v>617</v>
      </c>
      <c r="C938" s="3" t="s">
        <v>596</v>
      </c>
      <c r="D938" s="3" t="s">
        <v>756</v>
      </c>
      <c r="E938" s="16" t="str">
        <f ca="1">IF(T2_RDL_Index_t_2[[#This Row],[AECQ_Focus]]="YES",HYPERLINK(LEFT(CELL("filename",A923),FIND("[",CELL("filename",A923))-1)&amp;"\Automotive\"&amp;T2_RDL_Index_t_2[[#This Row],[Mfr_Abbr]]&amp;"_"&amp;T2_RDL_Index_t_2[[#This Row],[IC_PN]]&amp;".xlsx","リファレンス一覧"),HYPERLINK(LEFT(CELL("filename",A923),FIND("[",CELL("filename",A923))-1)&amp;T2_RDL_Index_t_2[[#This Row],[Mfr_Abbr]]&amp;"_"&amp;T2_RDL_Index_t_2[[#This Row],[IC_PN]]&amp;".xlsx","リファレンス一覧"))</f>
        <v>リファレンス一覧</v>
      </c>
      <c r="F938" s="3" t="s">
        <v>1525</v>
      </c>
      <c r="G938" s="5" t="s">
        <v>584</v>
      </c>
      <c r="H938" s="14" t="s">
        <v>894</v>
      </c>
      <c r="I938" s="3" t="s">
        <v>901</v>
      </c>
      <c r="J938" s="14" t="s">
        <v>1062</v>
      </c>
    </row>
    <row r="939" spans="1:10" ht="13.8" x14ac:dyDescent="0.25">
      <c r="A939" s="2">
        <v>924</v>
      </c>
      <c r="B939" s="4" t="s">
        <v>617</v>
      </c>
      <c r="C939" s="3" t="s">
        <v>596</v>
      </c>
      <c r="D939" s="3" t="s">
        <v>653</v>
      </c>
      <c r="E939" s="16" t="str">
        <f ca="1">IF(T2_RDL_Index_t_2[[#This Row],[AECQ_Focus]]="YES",HYPERLINK(LEFT(CELL("filename",A924),FIND("[",CELL("filename",A924))-1)&amp;"\Automotive\"&amp;T2_RDL_Index_t_2[[#This Row],[Mfr_Abbr]]&amp;"_"&amp;T2_RDL_Index_t_2[[#This Row],[IC_PN]]&amp;".xlsx","リファレンス一覧"),HYPERLINK(LEFT(CELL("filename",A924),FIND("[",CELL("filename",A924))-1)&amp;T2_RDL_Index_t_2[[#This Row],[Mfr_Abbr]]&amp;"_"&amp;T2_RDL_Index_t_2[[#This Row],[IC_PN]]&amp;".xlsx","リファレンス一覧"))</f>
        <v>リファレンス一覧</v>
      </c>
      <c r="F939" s="3" t="s">
        <v>1193</v>
      </c>
      <c r="G939" s="5" t="s">
        <v>584</v>
      </c>
      <c r="H939" s="14" t="s">
        <v>1851</v>
      </c>
      <c r="I939" s="3" t="s">
        <v>1852</v>
      </c>
      <c r="J939" s="14" t="s">
        <v>1921</v>
      </c>
    </row>
    <row r="940" spans="1:10" ht="13.8" x14ac:dyDescent="0.25">
      <c r="A940" s="6">
        <v>925</v>
      </c>
      <c r="B940" s="4" t="s">
        <v>617</v>
      </c>
      <c r="C940" s="3" t="s">
        <v>596</v>
      </c>
      <c r="D940" s="3" t="s">
        <v>529</v>
      </c>
      <c r="E940" s="16" t="str">
        <f ca="1">IF(T2_RDL_Index_t_2[[#This Row],[AECQ_Focus]]="YES",HYPERLINK(LEFT(CELL("filename",A925),FIND("[",CELL("filename",A925))-1)&amp;"\Automotive\"&amp;T2_RDL_Index_t_2[[#This Row],[Mfr_Abbr]]&amp;"_"&amp;T2_RDL_Index_t_2[[#This Row],[IC_PN]]&amp;".xlsx","リファレンス一覧"),HYPERLINK(LEFT(CELL("filename",A925),FIND("[",CELL("filename",A925))-1)&amp;T2_RDL_Index_t_2[[#This Row],[Mfr_Abbr]]&amp;"_"&amp;T2_RDL_Index_t_2[[#This Row],[IC_PN]]&amp;".xlsx","リファレンス一覧"))</f>
        <v>リファレンス一覧</v>
      </c>
      <c r="F940" s="3" t="s">
        <v>2116</v>
      </c>
      <c r="G940" s="5" t="s">
        <v>584</v>
      </c>
      <c r="H940" s="14" t="s">
        <v>1851</v>
      </c>
      <c r="I940" s="3" t="s">
        <v>1903</v>
      </c>
      <c r="J940" s="14" t="s">
        <v>896</v>
      </c>
    </row>
    <row r="941" spans="1:10" ht="13.8" x14ac:dyDescent="0.25">
      <c r="A941" s="2">
        <v>926</v>
      </c>
      <c r="B941" s="4" t="s">
        <v>617</v>
      </c>
      <c r="C941" s="3" t="s">
        <v>596</v>
      </c>
      <c r="D941" s="3" t="s">
        <v>530</v>
      </c>
      <c r="E941" s="16" t="str">
        <f ca="1">IF(T2_RDL_Index_t_2[[#This Row],[AECQ_Focus]]="YES",HYPERLINK(LEFT(CELL("filename",A926),FIND("[",CELL("filename",A926))-1)&amp;"\Automotive\"&amp;T2_RDL_Index_t_2[[#This Row],[Mfr_Abbr]]&amp;"_"&amp;T2_RDL_Index_t_2[[#This Row],[IC_PN]]&amp;".xlsx","リファレンス一覧"),HYPERLINK(LEFT(CELL("filename",A926),FIND("[",CELL("filename",A926))-1)&amp;T2_RDL_Index_t_2[[#This Row],[Mfr_Abbr]]&amp;"_"&amp;T2_RDL_Index_t_2[[#This Row],[IC_PN]]&amp;".xlsx","リファレンス一覧"))</f>
        <v>リファレンス一覧</v>
      </c>
      <c r="F941" s="3" t="s">
        <v>1203</v>
      </c>
      <c r="G941" s="5" t="s">
        <v>584</v>
      </c>
      <c r="H941" s="14" t="s">
        <v>1851</v>
      </c>
      <c r="I941" s="3" t="s">
        <v>1903</v>
      </c>
      <c r="J941" s="14" t="s">
        <v>896</v>
      </c>
    </row>
    <row r="942" spans="1:10" ht="13.8" x14ac:dyDescent="0.25">
      <c r="A942" s="6">
        <v>927</v>
      </c>
      <c r="B942" s="4" t="s">
        <v>617</v>
      </c>
      <c r="C942" s="3" t="s">
        <v>596</v>
      </c>
      <c r="D942" s="3" t="s">
        <v>531</v>
      </c>
      <c r="E942" s="16" t="str">
        <f ca="1">IF(T2_RDL_Index_t_2[[#This Row],[AECQ_Focus]]="YES",HYPERLINK(LEFT(CELL("filename",A927),FIND("[",CELL("filename",A927))-1)&amp;"\Automotive\"&amp;T2_RDL_Index_t_2[[#This Row],[Mfr_Abbr]]&amp;"_"&amp;T2_RDL_Index_t_2[[#This Row],[IC_PN]]&amp;".xlsx","リファレンス一覧"),HYPERLINK(LEFT(CELL("filename",A927),FIND("[",CELL("filename",A927))-1)&amp;T2_RDL_Index_t_2[[#This Row],[Mfr_Abbr]]&amp;"_"&amp;T2_RDL_Index_t_2[[#This Row],[IC_PN]]&amp;".xlsx","リファレンス一覧"))</f>
        <v>リファレンス一覧</v>
      </c>
      <c r="F942" s="3" t="s">
        <v>1526</v>
      </c>
      <c r="G942" s="5" t="s">
        <v>584</v>
      </c>
      <c r="H942" s="14" t="s">
        <v>1910</v>
      </c>
      <c r="I942" s="3" t="s">
        <v>1522</v>
      </c>
      <c r="J942" s="14" t="s">
        <v>1527</v>
      </c>
    </row>
    <row r="943" spans="1:10" ht="13.8" x14ac:dyDescent="0.25">
      <c r="A943" s="2">
        <v>928</v>
      </c>
      <c r="B943" s="4" t="s">
        <v>617</v>
      </c>
      <c r="C943" s="3" t="s">
        <v>596</v>
      </c>
      <c r="D943" s="3" t="s">
        <v>532</v>
      </c>
      <c r="E943" s="16" t="str">
        <f ca="1">IF(T2_RDL_Index_t_2[[#This Row],[AECQ_Focus]]="YES",HYPERLINK(LEFT(CELL("filename",A928),FIND("[",CELL("filename",A928))-1)&amp;"\Automotive\"&amp;T2_RDL_Index_t_2[[#This Row],[Mfr_Abbr]]&amp;"_"&amp;T2_RDL_Index_t_2[[#This Row],[IC_PN]]&amp;".xlsx","リファレンス一覧"),HYPERLINK(LEFT(CELL("filename",A928),FIND("[",CELL("filename",A928))-1)&amp;T2_RDL_Index_t_2[[#This Row],[Mfr_Abbr]]&amp;"_"&amp;T2_RDL_Index_t_2[[#This Row],[IC_PN]]&amp;".xlsx","リファレンス一覧"))</f>
        <v>リファレンス一覧</v>
      </c>
      <c r="F943" s="3" t="s">
        <v>2117</v>
      </c>
      <c r="G943" s="5" t="s">
        <v>584</v>
      </c>
      <c r="H943" s="14" t="s">
        <v>1481</v>
      </c>
      <c r="I943" s="3" t="s">
        <v>1264</v>
      </c>
      <c r="J943" s="14" t="s">
        <v>2118</v>
      </c>
    </row>
    <row r="944" spans="1:10" ht="13.8" x14ac:dyDescent="0.25">
      <c r="A944" s="6">
        <v>929</v>
      </c>
      <c r="B944" s="4" t="s">
        <v>617</v>
      </c>
      <c r="C944" s="3" t="s">
        <v>596</v>
      </c>
      <c r="D944" s="3" t="s">
        <v>533</v>
      </c>
      <c r="E944" s="16" t="str">
        <f ca="1">IF(T2_RDL_Index_t_2[[#This Row],[AECQ_Focus]]="YES",HYPERLINK(LEFT(CELL("filename",A929),FIND("[",CELL("filename",A929))-1)&amp;"\Automotive\"&amp;T2_RDL_Index_t_2[[#This Row],[Mfr_Abbr]]&amp;"_"&amp;T2_RDL_Index_t_2[[#This Row],[IC_PN]]&amp;".xlsx","リファレンス一覧"),HYPERLINK(LEFT(CELL("filename",A929),FIND("[",CELL("filename",A929))-1)&amp;T2_RDL_Index_t_2[[#This Row],[Mfr_Abbr]]&amp;"_"&amp;T2_RDL_Index_t_2[[#This Row],[IC_PN]]&amp;".xlsx","リファレンス一覧"))</f>
        <v>リファレンス一覧</v>
      </c>
      <c r="F944" s="3" t="s">
        <v>2202</v>
      </c>
      <c r="G944" s="5" t="s">
        <v>584</v>
      </c>
      <c r="H944" s="14" t="s">
        <v>1481</v>
      </c>
      <c r="I944" s="3" t="s">
        <v>955</v>
      </c>
      <c r="J944" s="14" t="s">
        <v>2203</v>
      </c>
    </row>
    <row r="945" spans="1:10" ht="13.8" x14ac:dyDescent="0.25">
      <c r="A945" s="2">
        <v>930</v>
      </c>
      <c r="B945" s="4" t="s">
        <v>618</v>
      </c>
      <c r="C945" s="3" t="s">
        <v>171</v>
      </c>
      <c r="D945" s="3" t="s">
        <v>782</v>
      </c>
      <c r="E945" s="16" t="str">
        <f ca="1">IF(T2_RDL_Index_t_2[[#This Row],[AECQ_Focus]]="YES",HYPERLINK(LEFT(CELL("filename",A930),FIND("[",CELL("filename",A930))-1)&amp;"\Automotive\"&amp;T2_RDL_Index_t_2[[#This Row],[Mfr_Abbr]]&amp;"_"&amp;T2_RDL_Index_t_2[[#This Row],[IC_PN]]&amp;".xlsx","リファレンス一覧"),HYPERLINK(LEFT(CELL("filename",A930),FIND("[",CELL("filename",A930))-1)&amp;T2_RDL_Index_t_2[[#This Row],[Mfr_Abbr]]&amp;"_"&amp;T2_RDL_Index_t_2[[#This Row],[IC_PN]]&amp;".xlsx","リファレンス一覧"))</f>
        <v>リファレンス一覧</v>
      </c>
      <c r="F945" s="3" t="s">
        <v>1223</v>
      </c>
      <c r="G945" s="5" t="s">
        <v>584</v>
      </c>
      <c r="H945" s="14" t="s">
        <v>1851</v>
      </c>
      <c r="I945" s="3" t="s">
        <v>1852</v>
      </c>
      <c r="J945" s="14" t="s">
        <v>1921</v>
      </c>
    </row>
    <row r="946" spans="1:10" ht="13.8" x14ac:dyDescent="0.25">
      <c r="A946" s="6">
        <v>931</v>
      </c>
      <c r="B946" s="4" t="s">
        <v>618</v>
      </c>
      <c r="C946" s="3" t="s">
        <v>171</v>
      </c>
      <c r="D946" s="3" t="s">
        <v>783</v>
      </c>
      <c r="E946" s="16" t="str">
        <f ca="1">IF(T2_RDL_Index_t_2[[#This Row],[AECQ_Focus]]="YES",HYPERLINK(LEFT(CELL("filename",A931),FIND("[",CELL("filename",A931))-1)&amp;"\Automotive\"&amp;T2_RDL_Index_t_2[[#This Row],[Mfr_Abbr]]&amp;"_"&amp;T2_RDL_Index_t_2[[#This Row],[IC_PN]]&amp;".xlsx","リファレンス一覧"),HYPERLINK(LEFT(CELL("filename",A931),FIND("[",CELL("filename",A931))-1)&amp;T2_RDL_Index_t_2[[#This Row],[Mfr_Abbr]]&amp;"_"&amp;T2_RDL_Index_t_2[[#This Row],[IC_PN]]&amp;".xlsx","リファレンス一覧"))</f>
        <v>リファレンス一覧</v>
      </c>
      <c r="F946" s="3" t="s">
        <v>1224</v>
      </c>
      <c r="G946" s="5" t="s">
        <v>584</v>
      </c>
      <c r="H946" s="14" t="s">
        <v>1851</v>
      </c>
      <c r="I946" s="3" t="s">
        <v>1852</v>
      </c>
      <c r="J946" s="14" t="s">
        <v>1921</v>
      </c>
    </row>
    <row r="947" spans="1:10" ht="13.8" x14ac:dyDescent="0.25">
      <c r="A947" s="2">
        <v>932</v>
      </c>
      <c r="B947" s="4" t="s">
        <v>618</v>
      </c>
      <c r="C947" s="3" t="s">
        <v>171</v>
      </c>
      <c r="D947" s="3" t="s">
        <v>813</v>
      </c>
      <c r="E947" s="16" t="str">
        <f ca="1">IF(T2_RDL_Index_t_2[[#This Row],[AECQ_Focus]]="YES",HYPERLINK(LEFT(CELL("filename",A932),FIND("[",CELL("filename",A932))-1)&amp;"\Automotive\"&amp;T2_RDL_Index_t_2[[#This Row],[Mfr_Abbr]]&amp;"_"&amp;T2_RDL_Index_t_2[[#This Row],[IC_PN]]&amp;".xlsx","リファレンス一覧"),HYPERLINK(LEFT(CELL("filename",A932),FIND("[",CELL("filename",A932))-1)&amp;T2_RDL_Index_t_2[[#This Row],[Mfr_Abbr]]&amp;"_"&amp;T2_RDL_Index_t_2[[#This Row],[IC_PN]]&amp;".xlsx","リファレンス一覧"))</f>
        <v>リファレンス一覧</v>
      </c>
      <c r="F947" s="3" t="s">
        <v>1226</v>
      </c>
      <c r="G947" s="5" t="s">
        <v>584</v>
      </c>
      <c r="H947" s="14" t="s">
        <v>1851</v>
      </c>
      <c r="I947" s="3" t="s">
        <v>1852</v>
      </c>
      <c r="J947" s="14" t="s">
        <v>1921</v>
      </c>
    </row>
    <row r="948" spans="1:10" ht="13.8" x14ac:dyDescent="0.25">
      <c r="A948" s="6">
        <v>933</v>
      </c>
      <c r="B948" s="4" t="s">
        <v>618</v>
      </c>
      <c r="C948" s="3" t="s">
        <v>171</v>
      </c>
      <c r="D948" s="3" t="s">
        <v>691</v>
      </c>
      <c r="E948" s="16" t="str">
        <f ca="1">IF(T2_RDL_Index_t_2[[#This Row],[AECQ_Focus]]="YES",HYPERLINK(LEFT(CELL("filename",A933),FIND("[",CELL("filename",A933))-1)&amp;"\Automotive\"&amp;T2_RDL_Index_t_2[[#This Row],[Mfr_Abbr]]&amp;"_"&amp;T2_RDL_Index_t_2[[#This Row],[IC_PN]]&amp;".xlsx","リファレンス一覧"),HYPERLINK(LEFT(CELL("filename",A933),FIND("[",CELL("filename",A933))-1)&amp;T2_RDL_Index_t_2[[#This Row],[Mfr_Abbr]]&amp;"_"&amp;T2_RDL_Index_t_2[[#This Row],[IC_PN]]&amp;".xlsx","リファレンス一覧"))</f>
        <v>リファレンス一覧</v>
      </c>
      <c r="F948" s="3" t="s">
        <v>2204</v>
      </c>
      <c r="G948" s="5" t="s">
        <v>584</v>
      </c>
      <c r="H948" s="14" t="s">
        <v>1851</v>
      </c>
      <c r="I948" s="3" t="s">
        <v>1852</v>
      </c>
      <c r="J948" s="14" t="s">
        <v>910</v>
      </c>
    </row>
    <row r="949" spans="1:10" ht="13.8" x14ac:dyDescent="0.25">
      <c r="A949" s="2">
        <v>934</v>
      </c>
      <c r="B949" s="4" t="s">
        <v>618</v>
      </c>
      <c r="C949" s="3" t="s">
        <v>171</v>
      </c>
      <c r="D949" s="3" t="s">
        <v>534</v>
      </c>
      <c r="E949" s="16" t="str">
        <f ca="1">IF(T2_RDL_Index_t_2[[#This Row],[AECQ_Focus]]="YES",HYPERLINK(LEFT(CELL("filename",A934),FIND("[",CELL("filename",A934))-1)&amp;"\Automotive\"&amp;T2_RDL_Index_t_2[[#This Row],[Mfr_Abbr]]&amp;"_"&amp;T2_RDL_Index_t_2[[#This Row],[IC_PN]]&amp;".xlsx","リファレンス一覧"),HYPERLINK(LEFT(CELL("filename",A934),FIND("[",CELL("filename",A934))-1)&amp;T2_RDL_Index_t_2[[#This Row],[Mfr_Abbr]]&amp;"_"&amp;T2_RDL_Index_t_2[[#This Row],[IC_PN]]&amp;".xlsx","リファレンス一覧"))</f>
        <v>リファレンス一覧</v>
      </c>
      <c r="F949" s="3" t="s">
        <v>2205</v>
      </c>
      <c r="G949" s="5" t="s">
        <v>584</v>
      </c>
      <c r="H949" s="14" t="s">
        <v>894</v>
      </c>
      <c r="I949" s="3" t="s">
        <v>901</v>
      </c>
      <c r="J949" s="14" t="s">
        <v>1866</v>
      </c>
    </row>
    <row r="950" spans="1:10" ht="13.8" x14ac:dyDescent="0.25">
      <c r="A950" s="6">
        <v>935</v>
      </c>
      <c r="B950" s="4" t="s">
        <v>618</v>
      </c>
      <c r="C950" s="3" t="s">
        <v>171</v>
      </c>
      <c r="D950" s="3" t="s">
        <v>668</v>
      </c>
      <c r="E950" s="16" t="str">
        <f ca="1">IF(T2_RDL_Index_t_2[[#This Row],[AECQ_Focus]]="YES",HYPERLINK(LEFT(CELL("filename",A935),FIND("[",CELL("filename",A935))-1)&amp;"\Automotive\"&amp;T2_RDL_Index_t_2[[#This Row],[Mfr_Abbr]]&amp;"_"&amp;T2_RDL_Index_t_2[[#This Row],[IC_PN]]&amp;".xlsx","リファレンス一覧"),HYPERLINK(LEFT(CELL("filename",A935),FIND("[",CELL("filename",A935))-1)&amp;T2_RDL_Index_t_2[[#This Row],[Mfr_Abbr]]&amp;"_"&amp;T2_RDL_Index_t_2[[#This Row],[IC_PN]]&amp;".xlsx","リファレンス一覧"))</f>
        <v>リファレンス一覧</v>
      </c>
      <c r="F950" s="3" t="s">
        <v>2206</v>
      </c>
      <c r="G950" s="5" t="s">
        <v>584</v>
      </c>
      <c r="H950" s="14" t="s">
        <v>1851</v>
      </c>
      <c r="I950" s="3" t="s">
        <v>1937</v>
      </c>
      <c r="J950" s="14" t="s">
        <v>1938</v>
      </c>
    </row>
    <row r="951" spans="1:10" ht="13.8" x14ac:dyDescent="0.25">
      <c r="A951" s="2">
        <v>936</v>
      </c>
      <c r="B951" s="4" t="s">
        <v>618</v>
      </c>
      <c r="C951" s="3" t="s">
        <v>171</v>
      </c>
      <c r="D951" s="3" t="s">
        <v>669</v>
      </c>
      <c r="E951" s="16" t="str">
        <f ca="1">IF(T2_RDL_Index_t_2[[#This Row],[AECQ_Focus]]="YES",HYPERLINK(LEFT(CELL("filename",A936),FIND("[",CELL("filename",A936))-1)&amp;"\Automotive\"&amp;T2_RDL_Index_t_2[[#This Row],[Mfr_Abbr]]&amp;"_"&amp;T2_RDL_Index_t_2[[#This Row],[IC_PN]]&amp;".xlsx","リファレンス一覧"),HYPERLINK(LEFT(CELL("filename",A936),FIND("[",CELL("filename",A936))-1)&amp;T2_RDL_Index_t_2[[#This Row],[Mfr_Abbr]]&amp;"_"&amp;T2_RDL_Index_t_2[[#This Row],[IC_PN]]&amp;".xlsx","リファレンス一覧"))</f>
        <v>リファレンス一覧</v>
      </c>
      <c r="F951" s="3" t="s">
        <v>2119</v>
      </c>
      <c r="G951" s="5" t="s">
        <v>584</v>
      </c>
      <c r="H951" s="14" t="s">
        <v>1851</v>
      </c>
      <c r="I951" s="3" t="s">
        <v>1937</v>
      </c>
      <c r="J951" s="14" t="s">
        <v>1938</v>
      </c>
    </row>
    <row r="952" spans="1:10" ht="13.8" x14ac:dyDescent="0.25">
      <c r="A952" s="6">
        <v>937</v>
      </c>
      <c r="B952" s="4" t="s">
        <v>618</v>
      </c>
      <c r="C952" s="3" t="s">
        <v>171</v>
      </c>
      <c r="D952" s="3" t="s">
        <v>1768</v>
      </c>
      <c r="E952" s="16" t="str">
        <f ca="1">IF(T2_RDL_Index_t_2[[#This Row],[AECQ_Focus]]="YES",HYPERLINK(LEFT(CELL("filename",A937),FIND("[",CELL("filename",A937))-1)&amp;"\Automotive\"&amp;T2_RDL_Index_t_2[[#This Row],[Mfr_Abbr]]&amp;"_"&amp;T2_RDL_Index_t_2[[#This Row],[IC_PN]]&amp;".xlsx","リファレンス一覧"),HYPERLINK(LEFT(CELL("filename",A937),FIND("[",CELL("filename",A937))-1)&amp;T2_RDL_Index_t_2[[#This Row],[Mfr_Abbr]]&amp;"_"&amp;T2_RDL_Index_t_2[[#This Row],[IC_PN]]&amp;".xlsx","リファレンス一覧"))</f>
        <v>リファレンス一覧</v>
      </c>
      <c r="F952" s="3" t="s">
        <v>1769</v>
      </c>
      <c r="G952" s="5" t="s">
        <v>584</v>
      </c>
      <c r="H952" s="14" t="s">
        <v>894</v>
      </c>
      <c r="I952" s="3" t="s">
        <v>895</v>
      </c>
      <c r="J952" s="14" t="s">
        <v>1865</v>
      </c>
    </row>
    <row r="953" spans="1:10" ht="13.8" x14ac:dyDescent="0.25">
      <c r="A953" s="2">
        <v>938</v>
      </c>
      <c r="B953" s="4" t="s">
        <v>618</v>
      </c>
      <c r="C953" s="3" t="s">
        <v>171</v>
      </c>
      <c r="D953" s="3" t="s">
        <v>1770</v>
      </c>
      <c r="E953" s="16" t="str">
        <f ca="1">IF(T2_RDL_Index_t_2[[#This Row],[AECQ_Focus]]="YES",HYPERLINK(LEFT(CELL("filename",A938),FIND("[",CELL("filename",A938))-1)&amp;"\Automotive\"&amp;T2_RDL_Index_t_2[[#This Row],[Mfr_Abbr]]&amp;"_"&amp;T2_RDL_Index_t_2[[#This Row],[IC_PN]]&amp;".xlsx","リファレンス一覧"),HYPERLINK(LEFT(CELL("filename",A938),FIND("[",CELL("filename",A938))-1)&amp;T2_RDL_Index_t_2[[#This Row],[Mfr_Abbr]]&amp;"_"&amp;T2_RDL_Index_t_2[[#This Row],[IC_PN]]&amp;".xlsx","リファレンス一覧"))</f>
        <v>リファレンス一覧</v>
      </c>
      <c r="F953" s="3" t="s">
        <v>1771</v>
      </c>
      <c r="G953" s="5" t="s">
        <v>584</v>
      </c>
      <c r="H953" s="14" t="s">
        <v>894</v>
      </c>
      <c r="I953" s="3" t="s">
        <v>895</v>
      </c>
      <c r="J953" s="14" t="s">
        <v>1662</v>
      </c>
    </row>
    <row r="954" spans="1:10" ht="13.8" x14ac:dyDescent="0.25">
      <c r="A954" s="6">
        <v>939</v>
      </c>
      <c r="B954" s="4" t="s">
        <v>618</v>
      </c>
      <c r="C954" s="3" t="s">
        <v>171</v>
      </c>
      <c r="D954" s="3" t="s">
        <v>692</v>
      </c>
      <c r="E954" s="16" t="str">
        <f ca="1">IF(T2_RDL_Index_t_2[[#This Row],[AECQ_Focus]]="YES",HYPERLINK(LEFT(CELL("filename",A939),FIND("[",CELL("filename",A939))-1)&amp;"\Automotive\"&amp;T2_RDL_Index_t_2[[#This Row],[Mfr_Abbr]]&amp;"_"&amp;T2_RDL_Index_t_2[[#This Row],[IC_PN]]&amp;".xlsx","リファレンス一覧"),HYPERLINK(LEFT(CELL("filename",A939),FIND("[",CELL("filename",A939))-1)&amp;T2_RDL_Index_t_2[[#This Row],[Mfr_Abbr]]&amp;"_"&amp;T2_RDL_Index_t_2[[#This Row],[IC_PN]]&amp;".xlsx","リファレンス一覧"))</f>
        <v>リファレンス一覧</v>
      </c>
      <c r="F954" s="3" t="s">
        <v>2120</v>
      </c>
      <c r="G954" s="5" t="s">
        <v>584</v>
      </c>
      <c r="H954" s="14" t="s">
        <v>1851</v>
      </c>
      <c r="I954" s="3" t="s">
        <v>1903</v>
      </c>
      <c r="J954" s="14" t="s">
        <v>896</v>
      </c>
    </row>
    <row r="955" spans="1:10" ht="13.8" x14ac:dyDescent="0.25">
      <c r="A955" s="2">
        <v>940</v>
      </c>
      <c r="B955" s="4" t="s">
        <v>618</v>
      </c>
      <c r="C955" s="3" t="s">
        <v>171</v>
      </c>
      <c r="D955" s="3" t="s">
        <v>1712</v>
      </c>
      <c r="E955" s="16" t="str">
        <f ca="1">IF(T2_RDL_Index_t_2[[#This Row],[AECQ_Focus]]="YES",HYPERLINK(LEFT(CELL("filename",A940),FIND("[",CELL("filename",A940))-1)&amp;"\Automotive\"&amp;T2_RDL_Index_t_2[[#This Row],[Mfr_Abbr]]&amp;"_"&amp;T2_RDL_Index_t_2[[#This Row],[IC_PN]]&amp;".xlsx","リファレンス一覧"),HYPERLINK(LEFT(CELL("filename",A940),FIND("[",CELL("filename",A940))-1)&amp;T2_RDL_Index_t_2[[#This Row],[Mfr_Abbr]]&amp;"_"&amp;T2_RDL_Index_t_2[[#This Row],[IC_PN]]&amp;".xlsx","リファレンス一覧"))</f>
        <v>リファレンス一覧</v>
      </c>
      <c r="F955" s="3" t="s">
        <v>1713</v>
      </c>
      <c r="G955" s="5" t="s">
        <v>584</v>
      </c>
      <c r="H955" s="14" t="s">
        <v>894</v>
      </c>
      <c r="I955" s="3" t="s">
        <v>901</v>
      </c>
      <c r="J955" s="14" t="s">
        <v>1866</v>
      </c>
    </row>
    <row r="956" spans="1:10" ht="13.8" x14ac:dyDescent="0.25">
      <c r="A956" s="6">
        <v>941</v>
      </c>
      <c r="B956" s="4" t="s">
        <v>618</v>
      </c>
      <c r="C956" s="3" t="s">
        <v>171</v>
      </c>
      <c r="D956" s="3" t="s">
        <v>670</v>
      </c>
      <c r="E956" s="16" t="str">
        <f ca="1">IF(T2_RDL_Index_t_2[[#This Row],[AECQ_Focus]]="YES",HYPERLINK(LEFT(CELL("filename",A941),FIND("[",CELL("filename",A941))-1)&amp;"\Automotive\"&amp;T2_RDL_Index_t_2[[#This Row],[Mfr_Abbr]]&amp;"_"&amp;T2_RDL_Index_t_2[[#This Row],[IC_PN]]&amp;".xlsx","リファレンス一覧"),HYPERLINK(LEFT(CELL("filename",A941),FIND("[",CELL("filename",A941))-1)&amp;T2_RDL_Index_t_2[[#This Row],[Mfr_Abbr]]&amp;"_"&amp;T2_RDL_Index_t_2[[#This Row],[IC_PN]]&amp;".xlsx","リファレンス一覧"))</f>
        <v>リファレンス一覧</v>
      </c>
      <c r="F956" s="3" t="s">
        <v>2207</v>
      </c>
      <c r="G956" s="5" t="s">
        <v>584</v>
      </c>
      <c r="H956" s="14" t="s">
        <v>894</v>
      </c>
      <c r="I956" s="3" t="s">
        <v>901</v>
      </c>
      <c r="J956" s="14" t="s">
        <v>1866</v>
      </c>
    </row>
    <row r="957" spans="1:10" ht="13.8" x14ac:dyDescent="0.25">
      <c r="A957" s="2">
        <v>942</v>
      </c>
      <c r="B957" s="4" t="s">
        <v>618</v>
      </c>
      <c r="C957" s="3" t="s">
        <v>171</v>
      </c>
      <c r="D957" s="3" t="s">
        <v>1714</v>
      </c>
      <c r="E957" s="16" t="str">
        <f ca="1">IF(T2_RDL_Index_t_2[[#This Row],[AECQ_Focus]]="YES",HYPERLINK(LEFT(CELL("filename",A942),FIND("[",CELL("filename",A942))-1)&amp;"\Automotive\"&amp;T2_RDL_Index_t_2[[#This Row],[Mfr_Abbr]]&amp;"_"&amp;T2_RDL_Index_t_2[[#This Row],[IC_PN]]&amp;".xlsx","リファレンス一覧"),HYPERLINK(LEFT(CELL("filename",A942),FIND("[",CELL("filename",A942))-1)&amp;T2_RDL_Index_t_2[[#This Row],[Mfr_Abbr]]&amp;"_"&amp;T2_RDL_Index_t_2[[#This Row],[IC_PN]]&amp;".xlsx","リファレンス一覧"))</f>
        <v>リファレンス一覧</v>
      </c>
      <c r="F957" s="3" t="s">
        <v>1715</v>
      </c>
      <c r="G957" s="5" t="s">
        <v>584</v>
      </c>
      <c r="H957" s="14" t="s">
        <v>894</v>
      </c>
      <c r="I957" s="3" t="s">
        <v>901</v>
      </c>
      <c r="J957" s="14" t="s">
        <v>1866</v>
      </c>
    </row>
    <row r="958" spans="1:10" ht="13.8" x14ac:dyDescent="0.25">
      <c r="A958" s="6">
        <v>943</v>
      </c>
      <c r="B958" s="4" t="s">
        <v>618</v>
      </c>
      <c r="C958" s="3" t="s">
        <v>171</v>
      </c>
      <c r="D958" s="3" t="s">
        <v>1716</v>
      </c>
      <c r="E958" s="16" t="str">
        <f ca="1">IF(T2_RDL_Index_t_2[[#This Row],[AECQ_Focus]]="YES",HYPERLINK(LEFT(CELL("filename",A943),FIND("[",CELL("filename",A943))-1)&amp;"\Automotive\"&amp;T2_RDL_Index_t_2[[#This Row],[Mfr_Abbr]]&amp;"_"&amp;T2_RDL_Index_t_2[[#This Row],[IC_PN]]&amp;".xlsx","リファレンス一覧"),HYPERLINK(LEFT(CELL("filename",A943),FIND("[",CELL("filename",A943))-1)&amp;T2_RDL_Index_t_2[[#This Row],[Mfr_Abbr]]&amp;"_"&amp;T2_RDL_Index_t_2[[#This Row],[IC_PN]]&amp;".xlsx","リファレンス一覧"))</f>
        <v>リファレンス一覧</v>
      </c>
      <c r="F958" s="3" t="s">
        <v>1717</v>
      </c>
      <c r="G958" s="5" t="s">
        <v>584</v>
      </c>
      <c r="H958" s="14" t="s">
        <v>1851</v>
      </c>
      <c r="I958" s="3" t="s">
        <v>1852</v>
      </c>
      <c r="J958" s="14" t="s">
        <v>1921</v>
      </c>
    </row>
    <row r="959" spans="1:10" ht="13.8" x14ac:dyDescent="0.25">
      <c r="A959" s="2">
        <v>944</v>
      </c>
      <c r="B959" s="4" t="s">
        <v>618</v>
      </c>
      <c r="C959" s="3" t="s">
        <v>171</v>
      </c>
      <c r="D959" s="3" t="s">
        <v>1808</v>
      </c>
      <c r="E959" s="16" t="str">
        <f ca="1">IF(T2_RDL_Index_t_2[[#This Row],[AECQ_Focus]]="YES",HYPERLINK(LEFT(CELL("filename",A944),FIND("[",CELL("filename",A944))-1)&amp;"\Automotive\"&amp;T2_RDL_Index_t_2[[#This Row],[Mfr_Abbr]]&amp;"_"&amp;T2_RDL_Index_t_2[[#This Row],[IC_PN]]&amp;".xlsx","リファレンス一覧"),HYPERLINK(LEFT(CELL("filename",A944),FIND("[",CELL("filename",A944))-1)&amp;T2_RDL_Index_t_2[[#This Row],[Mfr_Abbr]]&amp;"_"&amp;T2_RDL_Index_t_2[[#This Row],[IC_PN]]&amp;".xlsx","リファレンス一覧"))</f>
        <v>リファレンス一覧</v>
      </c>
      <c r="F959" s="3" t="s">
        <v>1809</v>
      </c>
      <c r="G959" s="5" t="s">
        <v>584</v>
      </c>
      <c r="H959" s="14" t="s">
        <v>894</v>
      </c>
      <c r="I959" s="3" t="s">
        <v>944</v>
      </c>
      <c r="J959" s="14" t="s">
        <v>1866</v>
      </c>
    </row>
    <row r="960" spans="1:10" ht="13.8" x14ac:dyDescent="0.25">
      <c r="A960" s="6">
        <v>945</v>
      </c>
      <c r="B960" s="4" t="s">
        <v>618</v>
      </c>
      <c r="C960" s="3" t="s">
        <v>171</v>
      </c>
      <c r="D960" s="3" t="s">
        <v>671</v>
      </c>
      <c r="E960" s="16" t="str">
        <f ca="1">IF(T2_RDL_Index_t_2[[#This Row],[AECQ_Focus]]="YES",HYPERLINK(LEFT(CELL("filename",A945),FIND("[",CELL("filename",A945))-1)&amp;"\Automotive\"&amp;T2_RDL_Index_t_2[[#This Row],[Mfr_Abbr]]&amp;"_"&amp;T2_RDL_Index_t_2[[#This Row],[IC_PN]]&amp;".xlsx","リファレンス一覧"),HYPERLINK(LEFT(CELL("filename",A945),FIND("[",CELL("filename",A945))-1)&amp;T2_RDL_Index_t_2[[#This Row],[Mfr_Abbr]]&amp;"_"&amp;T2_RDL_Index_t_2[[#This Row],[IC_PN]]&amp;".xlsx","リファレンス一覧"))</f>
        <v>リファレンス一覧</v>
      </c>
      <c r="F960" s="3" t="s">
        <v>2076</v>
      </c>
      <c r="G960" s="5" t="s">
        <v>584</v>
      </c>
      <c r="H960" s="14" t="s">
        <v>894</v>
      </c>
      <c r="I960" s="3" t="s">
        <v>901</v>
      </c>
      <c r="J960" s="14" t="s">
        <v>1866</v>
      </c>
    </row>
    <row r="961" spans="1:10" ht="13.8" x14ac:dyDescent="0.25">
      <c r="A961" s="2">
        <v>946</v>
      </c>
      <c r="B961" s="4" t="s">
        <v>618</v>
      </c>
      <c r="C961" s="3" t="s">
        <v>171</v>
      </c>
      <c r="D961" s="3" t="s">
        <v>672</v>
      </c>
      <c r="E961" s="16" t="str">
        <f ca="1">IF(T2_RDL_Index_t_2[[#This Row],[AECQ_Focus]]="YES",HYPERLINK(LEFT(CELL("filename",A946),FIND("[",CELL("filename",A946))-1)&amp;"\Automotive\"&amp;T2_RDL_Index_t_2[[#This Row],[Mfr_Abbr]]&amp;"_"&amp;T2_RDL_Index_t_2[[#This Row],[IC_PN]]&amp;".xlsx","リファレンス一覧"),HYPERLINK(LEFT(CELL("filename",A946),FIND("[",CELL("filename",A946))-1)&amp;T2_RDL_Index_t_2[[#This Row],[Mfr_Abbr]]&amp;"_"&amp;T2_RDL_Index_t_2[[#This Row],[IC_PN]]&amp;".xlsx","リファレンス一覧"))</f>
        <v>リファレンス一覧</v>
      </c>
      <c r="F961" s="3" t="s">
        <v>2208</v>
      </c>
      <c r="G961" s="5" t="s">
        <v>584</v>
      </c>
      <c r="H961" s="14" t="s">
        <v>894</v>
      </c>
      <c r="I961" s="3" t="s">
        <v>901</v>
      </c>
      <c r="J961" s="14" t="s">
        <v>1866</v>
      </c>
    </row>
    <row r="962" spans="1:10" ht="13.8" x14ac:dyDescent="0.25">
      <c r="A962" s="6">
        <v>947</v>
      </c>
      <c r="B962" s="4" t="s">
        <v>618</v>
      </c>
      <c r="C962" s="3" t="s">
        <v>171</v>
      </c>
      <c r="D962" s="3" t="s">
        <v>1718</v>
      </c>
      <c r="E962" s="16" t="str">
        <f ca="1">IF(T2_RDL_Index_t_2[[#This Row],[AECQ_Focus]]="YES",HYPERLINK(LEFT(CELL("filename",A947),FIND("[",CELL("filename",A947))-1)&amp;"\Automotive\"&amp;T2_RDL_Index_t_2[[#This Row],[Mfr_Abbr]]&amp;"_"&amp;T2_RDL_Index_t_2[[#This Row],[IC_PN]]&amp;".xlsx","リファレンス一覧"),HYPERLINK(LEFT(CELL("filename",A947),FIND("[",CELL("filename",A947))-1)&amp;T2_RDL_Index_t_2[[#This Row],[Mfr_Abbr]]&amp;"_"&amp;T2_RDL_Index_t_2[[#This Row],[IC_PN]]&amp;".xlsx","リファレンス一覧"))</f>
        <v>リファレンス一覧</v>
      </c>
      <c r="F962" s="3" t="s">
        <v>1719</v>
      </c>
      <c r="G962" s="5" t="s">
        <v>584</v>
      </c>
      <c r="H962" s="14" t="s">
        <v>894</v>
      </c>
      <c r="I962" s="3" t="s">
        <v>901</v>
      </c>
      <c r="J962" s="14" t="s">
        <v>1866</v>
      </c>
    </row>
    <row r="963" spans="1:10" ht="13.8" x14ac:dyDescent="0.25">
      <c r="A963" s="2">
        <v>948</v>
      </c>
      <c r="B963" s="4" t="s">
        <v>618</v>
      </c>
      <c r="C963" s="3" t="s">
        <v>171</v>
      </c>
      <c r="D963" s="3" t="s">
        <v>1810</v>
      </c>
      <c r="E963" s="16" t="str">
        <f ca="1">IF(T2_RDL_Index_t_2[[#This Row],[AECQ_Focus]]="YES",HYPERLINK(LEFT(CELL("filename",A948),FIND("[",CELL("filename",A948))-1)&amp;"\Automotive\"&amp;T2_RDL_Index_t_2[[#This Row],[Mfr_Abbr]]&amp;"_"&amp;T2_RDL_Index_t_2[[#This Row],[IC_PN]]&amp;".xlsx","リファレンス一覧"),HYPERLINK(LEFT(CELL("filename",A948),FIND("[",CELL("filename",A948))-1)&amp;T2_RDL_Index_t_2[[#This Row],[Mfr_Abbr]]&amp;"_"&amp;T2_RDL_Index_t_2[[#This Row],[IC_PN]]&amp;".xlsx","リファレンス一覧"))</f>
        <v>リファレンス一覧</v>
      </c>
      <c r="F963" s="3" t="s">
        <v>2077</v>
      </c>
      <c r="G963" s="5" t="s">
        <v>584</v>
      </c>
      <c r="H963" s="14" t="s">
        <v>894</v>
      </c>
      <c r="I963" s="3" t="s">
        <v>901</v>
      </c>
      <c r="J963" s="14" t="s">
        <v>1866</v>
      </c>
    </row>
    <row r="964" spans="1:10" ht="13.8" x14ac:dyDescent="0.25">
      <c r="A964" s="6">
        <v>949</v>
      </c>
      <c r="B964" s="4" t="s">
        <v>618</v>
      </c>
      <c r="C964" s="3" t="s">
        <v>171</v>
      </c>
      <c r="D964" s="3" t="s">
        <v>1720</v>
      </c>
      <c r="E964" s="16" t="str">
        <f ca="1">IF(T2_RDL_Index_t_2[[#This Row],[AECQ_Focus]]="YES",HYPERLINK(LEFT(CELL("filename",A949),FIND("[",CELL("filename",A949))-1)&amp;"\Automotive\"&amp;T2_RDL_Index_t_2[[#This Row],[Mfr_Abbr]]&amp;"_"&amp;T2_RDL_Index_t_2[[#This Row],[IC_PN]]&amp;".xlsx","リファレンス一覧"),HYPERLINK(LEFT(CELL("filename",A949),FIND("[",CELL("filename",A949))-1)&amp;T2_RDL_Index_t_2[[#This Row],[Mfr_Abbr]]&amp;"_"&amp;T2_RDL_Index_t_2[[#This Row],[IC_PN]]&amp;".xlsx","リファレンス一覧"))</f>
        <v>リファレンス一覧</v>
      </c>
      <c r="F964" s="3" t="s">
        <v>1721</v>
      </c>
      <c r="G964" s="5" t="s">
        <v>584</v>
      </c>
      <c r="H964" s="14" t="s">
        <v>894</v>
      </c>
      <c r="I964" s="3" t="s">
        <v>901</v>
      </c>
      <c r="J964" s="14" t="s">
        <v>1866</v>
      </c>
    </row>
    <row r="965" spans="1:10" ht="13.8" x14ac:dyDescent="0.25">
      <c r="A965" s="2">
        <v>950</v>
      </c>
      <c r="B965" s="4" t="s">
        <v>618</v>
      </c>
      <c r="C965" s="3" t="s">
        <v>171</v>
      </c>
      <c r="D965" s="3" t="s">
        <v>1811</v>
      </c>
      <c r="E965" s="16" t="str">
        <f ca="1">IF(T2_RDL_Index_t_2[[#This Row],[AECQ_Focus]]="YES",HYPERLINK(LEFT(CELL("filename",A950),FIND("[",CELL("filename",A950))-1)&amp;"\Automotive\"&amp;T2_RDL_Index_t_2[[#This Row],[Mfr_Abbr]]&amp;"_"&amp;T2_RDL_Index_t_2[[#This Row],[IC_PN]]&amp;".xlsx","リファレンス一覧"),HYPERLINK(LEFT(CELL("filename",A950),FIND("[",CELL("filename",A950))-1)&amp;T2_RDL_Index_t_2[[#This Row],[Mfr_Abbr]]&amp;"_"&amp;T2_RDL_Index_t_2[[#This Row],[IC_PN]]&amp;".xlsx","リファレンス一覧"))</f>
        <v>リファレンス一覧</v>
      </c>
      <c r="F965" s="3" t="s">
        <v>2209</v>
      </c>
      <c r="G965" s="5" t="s">
        <v>584</v>
      </c>
      <c r="H965" s="14" t="s">
        <v>1851</v>
      </c>
      <c r="I965" s="3" t="s">
        <v>1852</v>
      </c>
      <c r="J965" s="14" t="s">
        <v>902</v>
      </c>
    </row>
    <row r="966" spans="1:10" ht="13.8" x14ac:dyDescent="0.25">
      <c r="A966" s="6">
        <v>951</v>
      </c>
      <c r="B966" s="4" t="s">
        <v>618</v>
      </c>
      <c r="C966" s="3" t="s">
        <v>171</v>
      </c>
      <c r="D966" s="3" t="s">
        <v>1812</v>
      </c>
      <c r="E966" s="16" t="str">
        <f ca="1">IF(T2_RDL_Index_t_2[[#This Row],[AECQ_Focus]]="YES",HYPERLINK(LEFT(CELL("filename",A951),FIND("[",CELL("filename",A951))-1)&amp;"\Automotive\"&amp;T2_RDL_Index_t_2[[#This Row],[Mfr_Abbr]]&amp;"_"&amp;T2_RDL_Index_t_2[[#This Row],[IC_PN]]&amp;".xlsx","リファレンス一覧"),HYPERLINK(LEFT(CELL("filename",A951),FIND("[",CELL("filename",A951))-1)&amp;T2_RDL_Index_t_2[[#This Row],[Mfr_Abbr]]&amp;"_"&amp;T2_RDL_Index_t_2[[#This Row],[IC_PN]]&amp;".xlsx","リファレンス一覧"))</f>
        <v>リファレンス一覧</v>
      </c>
      <c r="F966" s="3" t="s">
        <v>2121</v>
      </c>
      <c r="G966" s="5" t="s">
        <v>584</v>
      </c>
      <c r="H966" s="14" t="s">
        <v>894</v>
      </c>
      <c r="I966" s="3" t="s">
        <v>901</v>
      </c>
      <c r="J966" s="14" t="s">
        <v>1866</v>
      </c>
    </row>
    <row r="967" spans="1:10" ht="13.8" x14ac:dyDescent="0.25">
      <c r="A967" s="2">
        <v>952</v>
      </c>
      <c r="B967" s="4" t="s">
        <v>618</v>
      </c>
      <c r="C967" s="3" t="s">
        <v>171</v>
      </c>
      <c r="D967" s="3" t="s">
        <v>1722</v>
      </c>
      <c r="E967" s="16" t="str">
        <f ca="1">IF(T2_RDL_Index_t_2[[#This Row],[AECQ_Focus]]="YES",HYPERLINK(LEFT(CELL("filename",A952),FIND("[",CELL("filename",A952))-1)&amp;"\Automotive\"&amp;T2_RDL_Index_t_2[[#This Row],[Mfr_Abbr]]&amp;"_"&amp;T2_RDL_Index_t_2[[#This Row],[IC_PN]]&amp;".xlsx","リファレンス一覧"),HYPERLINK(LEFT(CELL("filename",A952),FIND("[",CELL("filename",A952))-1)&amp;T2_RDL_Index_t_2[[#This Row],[Mfr_Abbr]]&amp;"_"&amp;T2_RDL_Index_t_2[[#This Row],[IC_PN]]&amp;".xlsx","リファレンス一覧"))</f>
        <v>リファレンス一覧</v>
      </c>
      <c r="F967" s="3" t="s">
        <v>2210</v>
      </c>
      <c r="G967" s="5" t="s">
        <v>584</v>
      </c>
      <c r="H967" s="14" t="s">
        <v>894</v>
      </c>
      <c r="I967" s="3" t="s">
        <v>901</v>
      </c>
      <c r="J967" s="14" t="s">
        <v>1866</v>
      </c>
    </row>
    <row r="968" spans="1:10" ht="13.8" x14ac:dyDescent="0.25">
      <c r="A968" s="6">
        <v>953</v>
      </c>
      <c r="B968" s="4" t="s">
        <v>618</v>
      </c>
      <c r="C968" s="3" t="s">
        <v>171</v>
      </c>
      <c r="D968" s="3" t="s">
        <v>535</v>
      </c>
      <c r="E968" s="16" t="str">
        <f ca="1">IF(T2_RDL_Index_t_2[[#This Row],[AECQ_Focus]]="YES",HYPERLINK(LEFT(CELL("filename",A953),FIND("[",CELL("filename",A953))-1)&amp;"\Automotive\"&amp;T2_RDL_Index_t_2[[#This Row],[Mfr_Abbr]]&amp;"_"&amp;T2_RDL_Index_t_2[[#This Row],[IC_PN]]&amp;".xlsx","リファレンス一覧"),HYPERLINK(LEFT(CELL("filename",A953),FIND("[",CELL("filename",A953))-1)&amp;T2_RDL_Index_t_2[[#This Row],[Mfr_Abbr]]&amp;"_"&amp;T2_RDL_Index_t_2[[#This Row],[IC_PN]]&amp;".xlsx","リファレンス一覧"))</f>
        <v>リファレンス一覧</v>
      </c>
      <c r="F968" s="3" t="s">
        <v>1723</v>
      </c>
      <c r="G968" s="5" t="s">
        <v>584</v>
      </c>
      <c r="H968" s="14" t="s">
        <v>894</v>
      </c>
      <c r="I968" s="3" t="s">
        <v>901</v>
      </c>
      <c r="J968" s="14" t="s">
        <v>1662</v>
      </c>
    </row>
    <row r="969" spans="1:10" ht="13.8" x14ac:dyDescent="0.25">
      <c r="A969" s="2">
        <v>954</v>
      </c>
      <c r="B969" s="4" t="s">
        <v>618</v>
      </c>
      <c r="C969" s="3" t="s">
        <v>171</v>
      </c>
      <c r="D969" s="3" t="s">
        <v>1724</v>
      </c>
      <c r="E969" s="16" t="str">
        <f ca="1">IF(T2_RDL_Index_t_2[[#This Row],[AECQ_Focus]]="YES",HYPERLINK(LEFT(CELL("filename",A954),FIND("[",CELL("filename",A954))-1)&amp;"\Automotive\"&amp;T2_RDL_Index_t_2[[#This Row],[Mfr_Abbr]]&amp;"_"&amp;T2_RDL_Index_t_2[[#This Row],[IC_PN]]&amp;".xlsx","リファレンス一覧"),HYPERLINK(LEFT(CELL("filename",A954),FIND("[",CELL("filename",A954))-1)&amp;T2_RDL_Index_t_2[[#This Row],[Mfr_Abbr]]&amp;"_"&amp;T2_RDL_Index_t_2[[#This Row],[IC_PN]]&amp;".xlsx","リファレンス一覧"))</f>
        <v>リファレンス一覧</v>
      </c>
      <c r="F969" s="3" t="s">
        <v>1725</v>
      </c>
      <c r="G969" s="5" t="s">
        <v>584</v>
      </c>
      <c r="H969" s="14" t="s">
        <v>1851</v>
      </c>
      <c r="I969" s="3" t="s">
        <v>1852</v>
      </c>
      <c r="J969" s="14" t="s">
        <v>1921</v>
      </c>
    </row>
    <row r="970" spans="1:10" ht="13.8" x14ac:dyDescent="0.25">
      <c r="A970" s="6">
        <v>955</v>
      </c>
      <c r="B970" s="4" t="s">
        <v>618</v>
      </c>
      <c r="C970" s="3" t="s">
        <v>171</v>
      </c>
      <c r="D970" s="3" t="s">
        <v>1726</v>
      </c>
      <c r="E970" s="16" t="str">
        <f ca="1">IF(T2_RDL_Index_t_2[[#This Row],[AECQ_Focus]]="YES",HYPERLINK(LEFT(CELL("filename",A955),FIND("[",CELL("filename",A955))-1)&amp;"\Automotive\"&amp;T2_RDL_Index_t_2[[#This Row],[Mfr_Abbr]]&amp;"_"&amp;T2_RDL_Index_t_2[[#This Row],[IC_PN]]&amp;".xlsx","リファレンス一覧"),HYPERLINK(LEFT(CELL("filename",A955),FIND("[",CELL("filename",A955))-1)&amp;T2_RDL_Index_t_2[[#This Row],[Mfr_Abbr]]&amp;"_"&amp;T2_RDL_Index_t_2[[#This Row],[IC_PN]]&amp;".xlsx","リファレンス一覧"))</f>
        <v>リファレンス一覧</v>
      </c>
      <c r="F970" s="3" t="s">
        <v>1727</v>
      </c>
      <c r="G970" s="5" t="s">
        <v>584</v>
      </c>
      <c r="H970" s="14" t="s">
        <v>894</v>
      </c>
      <c r="I970" s="3" t="s">
        <v>901</v>
      </c>
      <c r="J970" s="14" t="s">
        <v>1866</v>
      </c>
    </row>
    <row r="971" spans="1:10" ht="13.8" x14ac:dyDescent="0.25">
      <c r="A971" s="2">
        <v>956</v>
      </c>
      <c r="B971" s="4" t="s">
        <v>618</v>
      </c>
      <c r="C971" s="3" t="s">
        <v>171</v>
      </c>
      <c r="D971" s="3" t="s">
        <v>1728</v>
      </c>
      <c r="E971" s="16" t="str">
        <f ca="1">IF(T2_RDL_Index_t_2[[#This Row],[AECQ_Focus]]="YES",HYPERLINK(LEFT(CELL("filename",A956),FIND("[",CELL("filename",A956))-1)&amp;"\Automotive\"&amp;T2_RDL_Index_t_2[[#This Row],[Mfr_Abbr]]&amp;"_"&amp;T2_RDL_Index_t_2[[#This Row],[IC_PN]]&amp;".xlsx","リファレンス一覧"),HYPERLINK(LEFT(CELL("filename",A956),FIND("[",CELL("filename",A956))-1)&amp;T2_RDL_Index_t_2[[#This Row],[Mfr_Abbr]]&amp;"_"&amp;T2_RDL_Index_t_2[[#This Row],[IC_PN]]&amp;".xlsx","リファレンス一覧"))</f>
        <v>リファレンス一覧</v>
      </c>
      <c r="F971" s="3" t="s">
        <v>1729</v>
      </c>
      <c r="G971" s="5" t="s">
        <v>584</v>
      </c>
      <c r="H971" s="14" t="s">
        <v>1851</v>
      </c>
      <c r="I971" s="3" t="s">
        <v>1852</v>
      </c>
      <c r="J971" s="14" t="s">
        <v>1921</v>
      </c>
    </row>
    <row r="972" spans="1:10" ht="13.8" x14ac:dyDescent="0.25">
      <c r="A972" s="6">
        <v>957</v>
      </c>
      <c r="B972" s="4" t="s">
        <v>618</v>
      </c>
      <c r="C972" s="3" t="s">
        <v>171</v>
      </c>
      <c r="D972" s="3" t="s">
        <v>693</v>
      </c>
      <c r="E972" s="16" t="str">
        <f ca="1">IF(T2_RDL_Index_t_2[[#This Row],[AECQ_Focus]]="YES",HYPERLINK(LEFT(CELL("filename",A957),FIND("[",CELL("filename",A957))-1)&amp;"\Automotive\"&amp;T2_RDL_Index_t_2[[#This Row],[Mfr_Abbr]]&amp;"_"&amp;T2_RDL_Index_t_2[[#This Row],[IC_PN]]&amp;".xlsx","リファレンス一覧"),HYPERLINK(LEFT(CELL("filename",A957),FIND("[",CELL("filename",A957))-1)&amp;T2_RDL_Index_t_2[[#This Row],[Mfr_Abbr]]&amp;"_"&amp;T2_RDL_Index_t_2[[#This Row],[IC_PN]]&amp;".xlsx","リファレンス一覧"))</f>
        <v>リファレンス一覧</v>
      </c>
      <c r="F972" s="3" t="s">
        <v>2023</v>
      </c>
      <c r="G972" s="5" t="s">
        <v>584</v>
      </c>
      <c r="H972" s="14" t="s">
        <v>1851</v>
      </c>
      <c r="I972" s="3" t="s">
        <v>1528</v>
      </c>
      <c r="J972" s="14" t="s">
        <v>1529</v>
      </c>
    </row>
    <row r="973" spans="1:10" ht="13.8" x14ac:dyDescent="0.25">
      <c r="A973" s="2">
        <v>958</v>
      </c>
      <c r="B973" s="4" t="s">
        <v>618</v>
      </c>
      <c r="C973" s="3" t="s">
        <v>171</v>
      </c>
      <c r="D973" s="3" t="s">
        <v>1730</v>
      </c>
      <c r="E973" s="16" t="str">
        <f ca="1">IF(T2_RDL_Index_t_2[[#This Row],[AECQ_Focus]]="YES",HYPERLINK(LEFT(CELL("filename",A958),FIND("[",CELL("filename",A958))-1)&amp;"\Automotive\"&amp;T2_RDL_Index_t_2[[#This Row],[Mfr_Abbr]]&amp;"_"&amp;T2_RDL_Index_t_2[[#This Row],[IC_PN]]&amp;".xlsx","リファレンス一覧"),HYPERLINK(LEFT(CELL("filename",A958),FIND("[",CELL("filename",A958))-1)&amp;T2_RDL_Index_t_2[[#This Row],[Mfr_Abbr]]&amp;"_"&amp;T2_RDL_Index_t_2[[#This Row],[IC_PN]]&amp;".xlsx","リファレンス一覧"))</f>
        <v>リファレンス一覧</v>
      </c>
      <c r="F973" s="3" t="s">
        <v>1731</v>
      </c>
      <c r="G973" s="5" t="s">
        <v>584</v>
      </c>
      <c r="H973" s="14" t="s">
        <v>894</v>
      </c>
      <c r="I973" s="3" t="s">
        <v>1528</v>
      </c>
      <c r="J973" s="14" t="s">
        <v>1911</v>
      </c>
    </row>
    <row r="974" spans="1:10" ht="13.8" x14ac:dyDescent="0.25">
      <c r="A974" s="6">
        <v>959</v>
      </c>
      <c r="B974" s="4" t="s">
        <v>618</v>
      </c>
      <c r="C974" s="3" t="s">
        <v>171</v>
      </c>
      <c r="D974" s="3" t="s">
        <v>1732</v>
      </c>
      <c r="E974" s="16" t="str">
        <f ca="1">IF(T2_RDL_Index_t_2[[#This Row],[AECQ_Focus]]="YES",HYPERLINK(LEFT(CELL("filename",A959),FIND("[",CELL("filename",A959))-1)&amp;"\Automotive\"&amp;T2_RDL_Index_t_2[[#This Row],[Mfr_Abbr]]&amp;"_"&amp;T2_RDL_Index_t_2[[#This Row],[IC_PN]]&amp;".xlsx","リファレンス一覧"),HYPERLINK(LEFT(CELL("filename",A959),FIND("[",CELL("filename",A959))-1)&amp;T2_RDL_Index_t_2[[#This Row],[Mfr_Abbr]]&amp;"_"&amp;T2_RDL_Index_t_2[[#This Row],[IC_PN]]&amp;".xlsx","リファレンス一覧"))</f>
        <v>リファレンス一覧</v>
      </c>
      <c r="F974" s="3" t="s">
        <v>1733</v>
      </c>
      <c r="G974" s="5" t="s">
        <v>584</v>
      </c>
      <c r="H974" s="14" t="s">
        <v>894</v>
      </c>
      <c r="I974" s="3" t="s">
        <v>1528</v>
      </c>
      <c r="J974" s="14" t="s">
        <v>1911</v>
      </c>
    </row>
    <row r="975" spans="1:10" ht="13.8" x14ac:dyDescent="0.25">
      <c r="A975" s="2">
        <v>960</v>
      </c>
      <c r="B975" s="4" t="s">
        <v>618</v>
      </c>
      <c r="C975" s="3" t="s">
        <v>171</v>
      </c>
      <c r="D975" s="3" t="s">
        <v>1734</v>
      </c>
      <c r="E975" s="16" t="str">
        <f ca="1">IF(T2_RDL_Index_t_2[[#This Row],[AECQ_Focus]]="YES",HYPERLINK(LEFT(CELL("filename",A960),FIND("[",CELL("filename",A960))-1)&amp;"\Automotive\"&amp;T2_RDL_Index_t_2[[#This Row],[Mfr_Abbr]]&amp;"_"&amp;T2_RDL_Index_t_2[[#This Row],[IC_PN]]&amp;".xlsx","リファレンス一覧"),HYPERLINK(LEFT(CELL("filename",A960),FIND("[",CELL("filename",A960))-1)&amp;T2_RDL_Index_t_2[[#This Row],[Mfr_Abbr]]&amp;"_"&amp;T2_RDL_Index_t_2[[#This Row],[IC_PN]]&amp;".xlsx","リファレンス一覧"))</f>
        <v>リファレンス一覧</v>
      </c>
      <c r="F975" s="3" t="s">
        <v>1735</v>
      </c>
      <c r="G975" s="5" t="s">
        <v>584</v>
      </c>
      <c r="H975" s="14" t="s">
        <v>894</v>
      </c>
      <c r="I975" s="3" t="s">
        <v>1528</v>
      </c>
      <c r="J975" s="14" t="s">
        <v>1911</v>
      </c>
    </row>
    <row r="976" spans="1:10" ht="13.8" x14ac:dyDescent="0.25">
      <c r="A976" s="6">
        <v>961</v>
      </c>
      <c r="B976" s="4" t="s">
        <v>618</v>
      </c>
      <c r="C976" s="3" t="s">
        <v>171</v>
      </c>
      <c r="D976" s="3" t="s">
        <v>1835</v>
      </c>
      <c r="E976" s="16" t="str">
        <f ca="1">IF(T2_RDL_Index_t_2[[#This Row],[AECQ_Focus]]="YES",HYPERLINK(LEFT(CELL("filename",A961),FIND("[",CELL("filename",A961))-1)&amp;"\Automotive\"&amp;T2_RDL_Index_t_2[[#This Row],[Mfr_Abbr]]&amp;"_"&amp;T2_RDL_Index_t_2[[#This Row],[IC_PN]]&amp;".xlsx","リファレンス一覧"),HYPERLINK(LEFT(CELL("filename",A961),FIND("[",CELL("filename",A961))-1)&amp;T2_RDL_Index_t_2[[#This Row],[Mfr_Abbr]]&amp;"_"&amp;T2_RDL_Index_t_2[[#This Row],[IC_PN]]&amp;".xlsx","リファレンス一覧"))</f>
        <v>リファレンス一覧</v>
      </c>
      <c r="F976" s="3" t="s">
        <v>1836</v>
      </c>
      <c r="G976" s="5" t="s">
        <v>584</v>
      </c>
      <c r="H976" s="14" t="s">
        <v>894</v>
      </c>
      <c r="I976" s="3" t="s">
        <v>901</v>
      </c>
      <c r="J976" s="14" t="s">
        <v>1866</v>
      </c>
    </row>
    <row r="977" spans="1:10" ht="13.8" x14ac:dyDescent="0.25">
      <c r="A977" s="2">
        <v>962</v>
      </c>
      <c r="B977" s="4" t="s">
        <v>621</v>
      </c>
      <c r="C977" s="3" t="s">
        <v>187</v>
      </c>
      <c r="D977" s="3" t="s">
        <v>536</v>
      </c>
      <c r="E977" s="16" t="str">
        <f ca="1">IF(T2_RDL_Index_t_2[[#This Row],[AECQ_Focus]]="YES",HYPERLINK(LEFT(CELL("filename",A962),FIND("[",CELL("filename",A962))-1)&amp;"\Automotive\"&amp;T2_RDL_Index_t_2[[#This Row],[Mfr_Abbr]]&amp;"_"&amp;T2_RDL_Index_t_2[[#This Row],[IC_PN]]&amp;".xlsx","リファレンス一覧"),HYPERLINK(LEFT(CELL("filename",A962),FIND("[",CELL("filename",A962))-1)&amp;T2_RDL_Index_t_2[[#This Row],[Mfr_Abbr]]&amp;"_"&amp;T2_RDL_Index_t_2[[#This Row],[IC_PN]]&amp;".xlsx","リファレンス一覧"))</f>
        <v>リファレンス一覧</v>
      </c>
      <c r="F977" s="3" t="s">
        <v>1662</v>
      </c>
      <c r="G977" s="5" t="s">
        <v>584</v>
      </c>
      <c r="H977" s="14" t="s">
        <v>1662</v>
      </c>
      <c r="I977" s="3" t="s">
        <v>1662</v>
      </c>
      <c r="J977" s="14" t="s">
        <v>1883</v>
      </c>
    </row>
    <row r="978" spans="1:10" ht="13.8" x14ac:dyDescent="0.25">
      <c r="A978" s="6">
        <v>963</v>
      </c>
      <c r="B978" s="4" t="s">
        <v>621</v>
      </c>
      <c r="C978" s="3" t="s">
        <v>187</v>
      </c>
      <c r="D978" s="3" t="s">
        <v>537</v>
      </c>
      <c r="E978" s="16" t="str">
        <f ca="1">IF(T2_RDL_Index_t_2[[#This Row],[AECQ_Focus]]="YES",HYPERLINK(LEFT(CELL("filename",A963),FIND("[",CELL("filename",A963))-1)&amp;"\Automotive\"&amp;T2_RDL_Index_t_2[[#This Row],[Mfr_Abbr]]&amp;"_"&amp;T2_RDL_Index_t_2[[#This Row],[IC_PN]]&amp;".xlsx","リファレンス一覧"),HYPERLINK(LEFT(CELL("filename",A963),FIND("[",CELL("filename",A963))-1)&amp;T2_RDL_Index_t_2[[#This Row],[Mfr_Abbr]]&amp;"_"&amp;T2_RDL_Index_t_2[[#This Row],[IC_PN]]&amp;".xlsx","リファレンス一覧"))</f>
        <v>リファレンス一覧</v>
      </c>
      <c r="F978" s="3" t="s">
        <v>1662</v>
      </c>
      <c r="G978" s="5" t="s">
        <v>584</v>
      </c>
      <c r="H978" s="14" t="s">
        <v>1662</v>
      </c>
      <c r="I978" s="3" t="s">
        <v>1662</v>
      </c>
      <c r="J978" s="14" t="s">
        <v>1883</v>
      </c>
    </row>
    <row r="979" spans="1:10" ht="13.8" x14ac:dyDescent="0.25">
      <c r="A979" s="2">
        <v>964</v>
      </c>
      <c r="B979" s="4" t="s">
        <v>621</v>
      </c>
      <c r="C979" s="3" t="s">
        <v>187</v>
      </c>
      <c r="D979" s="3" t="s">
        <v>538</v>
      </c>
      <c r="E979" s="16" t="str">
        <f ca="1">IF(T2_RDL_Index_t_2[[#This Row],[AECQ_Focus]]="YES",HYPERLINK(LEFT(CELL("filename",A964),FIND("[",CELL("filename",A964))-1)&amp;"\Automotive\"&amp;T2_RDL_Index_t_2[[#This Row],[Mfr_Abbr]]&amp;"_"&amp;T2_RDL_Index_t_2[[#This Row],[IC_PN]]&amp;".xlsx","リファレンス一覧"),HYPERLINK(LEFT(CELL("filename",A964),FIND("[",CELL("filename",A964))-1)&amp;T2_RDL_Index_t_2[[#This Row],[Mfr_Abbr]]&amp;"_"&amp;T2_RDL_Index_t_2[[#This Row],[IC_PN]]&amp;".xlsx","リファレンス一覧"))</f>
        <v>リファレンス一覧</v>
      </c>
      <c r="F979" s="3" t="s">
        <v>1662</v>
      </c>
      <c r="G979" s="5" t="s">
        <v>584</v>
      </c>
      <c r="H979" s="14" t="s">
        <v>990</v>
      </c>
      <c r="I979" s="3" t="s">
        <v>990</v>
      </c>
      <c r="J979" s="14" t="s">
        <v>990</v>
      </c>
    </row>
    <row r="980" spans="1:10" ht="13.8" x14ac:dyDescent="0.25">
      <c r="A980" s="6">
        <v>965</v>
      </c>
      <c r="B980" s="4" t="s">
        <v>621</v>
      </c>
      <c r="C980" s="3" t="s">
        <v>187</v>
      </c>
      <c r="D980" s="3" t="s">
        <v>2321</v>
      </c>
      <c r="E980" s="16" t="str">
        <f ca="1">IF(T2_RDL_Index_t_2[[#This Row],[AECQ_Focus]]="YES",HYPERLINK(LEFT(CELL("filename",A965),FIND("[",CELL("filename",A965))-1)&amp;"\Automotive\"&amp;T2_RDL_Index_t_2[[#This Row],[Mfr_Abbr]]&amp;"_"&amp;T2_RDL_Index_t_2[[#This Row],[IC_PN]]&amp;".xlsx","リファレンス一覧"),HYPERLINK(LEFT(CELL("filename",A965),FIND("[",CELL("filename",A965))-1)&amp;T2_RDL_Index_t_2[[#This Row],[Mfr_Abbr]]&amp;"_"&amp;T2_RDL_Index_t_2[[#This Row],[IC_PN]]&amp;".xlsx","リファレンス一覧"))</f>
        <v>リファレンス一覧</v>
      </c>
      <c r="F980" s="14" t="s">
        <v>2322</v>
      </c>
      <c r="G980" s="5" t="s">
        <v>584</v>
      </c>
      <c r="H980" s="14" t="s">
        <v>1851</v>
      </c>
      <c r="I980" s="3" t="s">
        <v>2030</v>
      </c>
      <c r="J980" s="3" t="s">
        <v>2078</v>
      </c>
    </row>
    <row r="981" spans="1:10" ht="13.8" x14ac:dyDescent="0.25">
      <c r="A981" s="2">
        <v>966</v>
      </c>
      <c r="B981" s="4" t="s">
        <v>621</v>
      </c>
      <c r="C981" s="3" t="s">
        <v>187</v>
      </c>
      <c r="D981" s="3" t="s">
        <v>840</v>
      </c>
      <c r="E981" s="16" t="str">
        <f ca="1">IF(T2_RDL_Index_t_2[[#This Row],[AECQ_Focus]]="YES",HYPERLINK(LEFT(CELL("filename",A966),FIND("[",CELL("filename",A966))-1)&amp;"\Automotive\"&amp;T2_RDL_Index_t_2[[#This Row],[Mfr_Abbr]]&amp;"_"&amp;T2_RDL_Index_t_2[[#This Row],[IC_PN]]&amp;".xlsx","リファレンス一覧"),HYPERLINK(LEFT(CELL("filename",A966),FIND("[",CELL("filename",A966))-1)&amp;T2_RDL_Index_t_2[[#This Row],[Mfr_Abbr]]&amp;"_"&amp;T2_RDL_Index_t_2[[#This Row],[IC_PN]]&amp;".xlsx","リファレンス一覧"))</f>
        <v>リファレンス一覧</v>
      </c>
      <c r="F981" s="3" t="s">
        <v>1530</v>
      </c>
      <c r="G981" s="5" t="s">
        <v>584</v>
      </c>
      <c r="H981" s="14" t="s">
        <v>894</v>
      </c>
      <c r="I981" s="3" t="s">
        <v>1041</v>
      </c>
      <c r="J981" s="14" t="s">
        <v>1662</v>
      </c>
    </row>
    <row r="982" spans="1:10" ht="13.8" x14ac:dyDescent="0.25">
      <c r="A982" s="6">
        <v>967</v>
      </c>
      <c r="B982" s="4" t="s">
        <v>621</v>
      </c>
      <c r="C982" s="3" t="s">
        <v>187</v>
      </c>
      <c r="D982" s="3" t="s">
        <v>1912</v>
      </c>
      <c r="E982" s="16" t="str">
        <f ca="1">IF(T2_RDL_Index_t_2[[#This Row],[AECQ_Focus]]="YES",HYPERLINK(LEFT(CELL("filename",A967),FIND("[",CELL("filename",A967))-1)&amp;"\Automotive\"&amp;T2_RDL_Index_t_2[[#This Row],[Mfr_Abbr]]&amp;"_"&amp;T2_RDL_Index_t_2[[#This Row],[IC_PN]]&amp;".xlsx","リファレンス一覧"),HYPERLINK(LEFT(CELL("filename",A967),FIND("[",CELL("filename",A967))-1)&amp;T2_RDL_Index_t_2[[#This Row],[Mfr_Abbr]]&amp;"_"&amp;T2_RDL_Index_t_2[[#This Row],[IC_PN]]&amp;".xlsx","リファレンス一覧"))</f>
        <v>リファレンス一覧</v>
      </c>
      <c r="F982" s="3" t="s">
        <v>2211</v>
      </c>
      <c r="G982" s="5" t="s">
        <v>584</v>
      </c>
      <c r="H982" s="14" t="s">
        <v>1851</v>
      </c>
      <c r="I982" s="3" t="s">
        <v>1884</v>
      </c>
      <c r="J982" s="14" t="s">
        <v>2024</v>
      </c>
    </row>
    <row r="983" spans="1:10" ht="13.8" x14ac:dyDescent="0.25">
      <c r="A983" s="2">
        <v>968</v>
      </c>
      <c r="B983" s="4" t="s">
        <v>621</v>
      </c>
      <c r="C983" s="3" t="s">
        <v>187</v>
      </c>
      <c r="D983" s="3" t="s">
        <v>2025</v>
      </c>
      <c r="E983" s="16" t="str">
        <f ca="1">IF(T2_RDL_Index_t_2[[#This Row],[AECQ_Focus]]="YES",HYPERLINK(LEFT(CELL("filename",A968),FIND("[",CELL("filename",A968))-1)&amp;"\Automotive\"&amp;T2_RDL_Index_t_2[[#This Row],[Mfr_Abbr]]&amp;"_"&amp;T2_RDL_Index_t_2[[#This Row],[IC_PN]]&amp;".xlsx","リファレンス一覧"),HYPERLINK(LEFT(CELL("filename",A968),FIND("[",CELL("filename",A968))-1)&amp;T2_RDL_Index_t_2[[#This Row],[Mfr_Abbr]]&amp;"_"&amp;T2_RDL_Index_t_2[[#This Row],[IC_PN]]&amp;".xlsx","リファレンス一覧"))</f>
        <v>リファレンス一覧</v>
      </c>
      <c r="F983" s="3" t="s">
        <v>2212</v>
      </c>
      <c r="G983" s="5" t="s">
        <v>584</v>
      </c>
      <c r="H983" s="14" t="s">
        <v>1851</v>
      </c>
      <c r="I983" s="3" t="s">
        <v>1884</v>
      </c>
      <c r="J983" s="14" t="s">
        <v>2024</v>
      </c>
    </row>
    <row r="984" spans="1:10" ht="13.8" x14ac:dyDescent="0.25">
      <c r="A984" s="6">
        <v>969</v>
      </c>
      <c r="B984" s="4" t="s">
        <v>621</v>
      </c>
      <c r="C984" s="3" t="s">
        <v>187</v>
      </c>
      <c r="D984" s="3" t="s">
        <v>539</v>
      </c>
      <c r="E984" s="16" t="str">
        <f ca="1">IF(T2_RDL_Index_t_2[[#This Row],[AECQ_Focus]]="YES",HYPERLINK(LEFT(CELL("filename",A969),FIND("[",CELL("filename",A969))-1)&amp;"\Automotive\"&amp;T2_RDL_Index_t_2[[#This Row],[Mfr_Abbr]]&amp;"_"&amp;T2_RDL_Index_t_2[[#This Row],[IC_PN]]&amp;".xlsx","リファレンス一覧"),HYPERLINK(LEFT(CELL("filename",A969),FIND("[",CELL("filename",A969))-1)&amp;T2_RDL_Index_t_2[[#This Row],[Mfr_Abbr]]&amp;"_"&amp;T2_RDL_Index_t_2[[#This Row],[IC_PN]]&amp;".xlsx","リファレンス一覧"))</f>
        <v>リファレンス一覧</v>
      </c>
      <c r="F984" s="3" t="s">
        <v>1662</v>
      </c>
      <c r="G984" s="5" t="s">
        <v>584</v>
      </c>
      <c r="H984" s="14" t="s">
        <v>1662</v>
      </c>
      <c r="I984" s="3" t="s">
        <v>1662</v>
      </c>
      <c r="J984" s="14" t="s">
        <v>1662</v>
      </c>
    </row>
    <row r="985" spans="1:10" ht="13.8" x14ac:dyDescent="0.25">
      <c r="A985" s="2">
        <v>970</v>
      </c>
      <c r="B985" s="4" t="s">
        <v>621</v>
      </c>
      <c r="C985" s="3" t="s">
        <v>187</v>
      </c>
      <c r="D985" s="3" t="s">
        <v>1837</v>
      </c>
      <c r="E985" s="16" t="str">
        <f ca="1">IF(T2_RDL_Index_t_2[[#This Row],[AECQ_Focus]]="YES",HYPERLINK(LEFT(CELL("filename",A970),FIND("[",CELL("filename",A970))-1)&amp;"\Automotive\"&amp;T2_RDL_Index_t_2[[#This Row],[Mfr_Abbr]]&amp;"_"&amp;T2_RDL_Index_t_2[[#This Row],[IC_PN]]&amp;".xlsx","リファレンス一覧"),HYPERLINK(LEFT(CELL("filename",A970),FIND("[",CELL("filename",A970))-1)&amp;T2_RDL_Index_t_2[[#This Row],[Mfr_Abbr]]&amp;"_"&amp;T2_RDL_Index_t_2[[#This Row],[IC_PN]]&amp;".xlsx","リファレンス一覧"))</f>
        <v>リファレンス一覧</v>
      </c>
      <c r="F985" s="3" t="s">
        <v>2213</v>
      </c>
      <c r="G985" s="5" t="s">
        <v>584</v>
      </c>
      <c r="H985" s="14" t="s">
        <v>1851</v>
      </c>
      <c r="I985" s="3" t="s">
        <v>2139</v>
      </c>
      <c r="J985" s="14" t="s">
        <v>2140</v>
      </c>
    </row>
    <row r="986" spans="1:10" ht="13.8" x14ac:dyDescent="0.25">
      <c r="A986" s="6">
        <v>971</v>
      </c>
      <c r="B986" s="4" t="s">
        <v>621</v>
      </c>
      <c r="C986" s="3" t="s">
        <v>187</v>
      </c>
      <c r="D986" s="3" t="s">
        <v>540</v>
      </c>
      <c r="E986" s="16" t="str">
        <f ca="1">IF(T2_RDL_Index_t_2[[#This Row],[AECQ_Focus]]="YES",HYPERLINK(LEFT(CELL("filename",A971),FIND("[",CELL("filename",A971))-1)&amp;"\Automotive\"&amp;T2_RDL_Index_t_2[[#This Row],[Mfr_Abbr]]&amp;"_"&amp;T2_RDL_Index_t_2[[#This Row],[IC_PN]]&amp;".xlsx","リファレンス一覧"),HYPERLINK(LEFT(CELL("filename",A971),FIND("[",CELL("filename",A971))-1)&amp;T2_RDL_Index_t_2[[#This Row],[Mfr_Abbr]]&amp;"_"&amp;T2_RDL_Index_t_2[[#This Row],[IC_PN]]&amp;".xlsx","リファレンス一覧"))</f>
        <v>リファレンス一覧</v>
      </c>
      <c r="F986" s="3" t="s">
        <v>2214</v>
      </c>
      <c r="G986" s="5" t="s">
        <v>584</v>
      </c>
      <c r="H986" s="14" t="s">
        <v>1851</v>
      </c>
      <c r="I986" s="3" t="s">
        <v>1884</v>
      </c>
      <c r="J986" s="14" t="s">
        <v>1985</v>
      </c>
    </row>
    <row r="987" spans="1:10" ht="13.8" x14ac:dyDescent="0.25">
      <c r="A987" s="2">
        <v>972</v>
      </c>
      <c r="B987" s="4" t="s">
        <v>621</v>
      </c>
      <c r="C987" s="3" t="s">
        <v>187</v>
      </c>
      <c r="D987" s="3" t="s">
        <v>757</v>
      </c>
      <c r="E987" s="16" t="str">
        <f ca="1">IF(T2_RDL_Index_t_2[[#This Row],[AECQ_Focus]]="YES",HYPERLINK(LEFT(CELL("filename",A972),FIND("[",CELL("filename",A972))-1)&amp;"\Automotive\"&amp;T2_RDL_Index_t_2[[#This Row],[Mfr_Abbr]]&amp;"_"&amp;T2_RDL_Index_t_2[[#This Row],[IC_PN]]&amp;".xlsx","リファレンス一覧"),HYPERLINK(LEFT(CELL("filename",A972),FIND("[",CELL("filename",A972))-1)&amp;T2_RDL_Index_t_2[[#This Row],[Mfr_Abbr]]&amp;"_"&amp;T2_RDL_Index_t_2[[#This Row],[IC_PN]]&amp;".xlsx","リファレンス一覧"))</f>
        <v>リファレンス一覧</v>
      </c>
      <c r="F987" s="3" t="s">
        <v>2215</v>
      </c>
      <c r="G987" s="5" t="s">
        <v>584</v>
      </c>
      <c r="H987" s="14" t="s">
        <v>1851</v>
      </c>
      <c r="I987" s="3" t="s">
        <v>1884</v>
      </c>
      <c r="J987" s="14" t="s">
        <v>1985</v>
      </c>
    </row>
    <row r="988" spans="1:10" ht="13.8" x14ac:dyDescent="0.25">
      <c r="A988" s="6">
        <v>973</v>
      </c>
      <c r="B988" s="4" t="s">
        <v>621</v>
      </c>
      <c r="C988" s="3" t="s">
        <v>187</v>
      </c>
      <c r="D988" s="3" t="s">
        <v>541</v>
      </c>
      <c r="E988" s="16" t="str">
        <f ca="1">IF(T2_RDL_Index_t_2[[#This Row],[AECQ_Focus]]="YES",HYPERLINK(LEFT(CELL("filename",A973),FIND("[",CELL("filename",A973))-1)&amp;"\Automotive\"&amp;T2_RDL_Index_t_2[[#This Row],[Mfr_Abbr]]&amp;"_"&amp;T2_RDL_Index_t_2[[#This Row],[IC_PN]]&amp;".xlsx","リファレンス一覧"),HYPERLINK(LEFT(CELL("filename",A973),FIND("[",CELL("filename",A973))-1)&amp;T2_RDL_Index_t_2[[#This Row],[Mfr_Abbr]]&amp;"_"&amp;T2_RDL_Index_t_2[[#This Row],[IC_PN]]&amp;".xlsx","リファレンス一覧"))</f>
        <v>リファレンス一覧</v>
      </c>
      <c r="F988" s="3" t="s">
        <v>1913</v>
      </c>
      <c r="G988" s="5" t="s">
        <v>584</v>
      </c>
      <c r="H988" s="14" t="s">
        <v>1851</v>
      </c>
      <c r="I988" s="3" t="s">
        <v>1884</v>
      </c>
      <c r="J988" s="14" t="s">
        <v>1868</v>
      </c>
    </row>
    <row r="989" spans="1:10" ht="13.8" x14ac:dyDescent="0.25">
      <c r="A989" s="2">
        <v>974</v>
      </c>
      <c r="B989" s="4" t="s">
        <v>621</v>
      </c>
      <c r="C989" s="3" t="s">
        <v>187</v>
      </c>
      <c r="D989" s="3" t="s">
        <v>1992</v>
      </c>
      <c r="E989" s="16" t="str">
        <f ca="1">IF(T2_RDL_Index_t_2[[#This Row],[AECQ_Focus]]="YES",HYPERLINK(LEFT(CELL("filename",A974),FIND("[",CELL("filename",A974))-1)&amp;"\Automotive\"&amp;T2_RDL_Index_t_2[[#This Row],[Mfr_Abbr]]&amp;"_"&amp;T2_RDL_Index_t_2[[#This Row],[IC_PN]]&amp;".xlsx","リファレンス一覧"),HYPERLINK(LEFT(CELL("filename",A974),FIND("[",CELL("filename",A974))-1)&amp;T2_RDL_Index_t_2[[#This Row],[Mfr_Abbr]]&amp;"_"&amp;T2_RDL_Index_t_2[[#This Row],[IC_PN]]&amp;".xlsx","リファレンス一覧"))</f>
        <v>リファレンス一覧</v>
      </c>
      <c r="F989" s="3" t="s">
        <v>2216</v>
      </c>
      <c r="G989" s="5" t="s">
        <v>584</v>
      </c>
      <c r="H989" s="14" t="s">
        <v>1851</v>
      </c>
      <c r="I989" s="3" t="s">
        <v>1884</v>
      </c>
      <c r="J989" s="14" t="s">
        <v>2217</v>
      </c>
    </row>
    <row r="990" spans="1:10" ht="13.8" x14ac:dyDescent="0.25">
      <c r="A990" s="6">
        <v>975</v>
      </c>
      <c r="B990" s="4" t="s">
        <v>621</v>
      </c>
      <c r="C990" s="3" t="s">
        <v>187</v>
      </c>
      <c r="D990" s="3" t="s">
        <v>729</v>
      </c>
      <c r="E990" s="16" t="str">
        <f ca="1">IF(T2_RDL_Index_t_2[[#This Row],[AECQ_Focus]]="YES",HYPERLINK(LEFT(CELL("filename",A975),FIND("[",CELL("filename",A975))-1)&amp;"\Automotive\"&amp;T2_RDL_Index_t_2[[#This Row],[Mfr_Abbr]]&amp;"_"&amp;T2_RDL_Index_t_2[[#This Row],[IC_PN]]&amp;".xlsx","リファレンス一覧"),HYPERLINK(LEFT(CELL("filename",A975),FIND("[",CELL("filename",A975))-1)&amp;T2_RDL_Index_t_2[[#This Row],[Mfr_Abbr]]&amp;"_"&amp;T2_RDL_Index_t_2[[#This Row],[IC_PN]]&amp;".xlsx","リファレンス一覧"))</f>
        <v>リファレンス一覧</v>
      </c>
      <c r="F990" s="3" t="s">
        <v>1531</v>
      </c>
      <c r="G990" s="5" t="s">
        <v>584</v>
      </c>
      <c r="H990" s="14" t="s">
        <v>894</v>
      </c>
      <c r="I990" s="3" t="s">
        <v>901</v>
      </c>
      <c r="J990" s="14" t="s">
        <v>1866</v>
      </c>
    </row>
    <row r="991" spans="1:10" ht="13.8" x14ac:dyDescent="0.25">
      <c r="A991" s="2">
        <v>976</v>
      </c>
      <c r="B991" s="4" t="s">
        <v>621</v>
      </c>
      <c r="C991" s="3" t="s">
        <v>187</v>
      </c>
      <c r="D991" s="3" t="s">
        <v>2264</v>
      </c>
      <c r="E991" s="16" t="str">
        <f ca="1">IF(T2_RDL_Index_t_2[[#This Row],[AECQ_Focus]]="YES",HYPERLINK(LEFT(CELL("filename",A976),FIND("[",CELL("filename",A976))-1)&amp;"\Automotive\"&amp;T2_RDL_Index_t_2[[#This Row],[Mfr_Abbr]]&amp;"_"&amp;T2_RDL_Index_t_2[[#This Row],[IC_PN]]&amp;".xlsx","リファレンス一覧"),HYPERLINK(LEFT(CELL("filename",A976),FIND("[",CELL("filename",A976))-1)&amp;T2_RDL_Index_t_2[[#This Row],[Mfr_Abbr]]&amp;"_"&amp;T2_RDL_Index_t_2[[#This Row],[IC_PN]]&amp;".xlsx","リファレンス一覧"))</f>
        <v>リファレンス一覧</v>
      </c>
      <c r="F991" s="3" t="s">
        <v>2265</v>
      </c>
      <c r="G991" s="5" t="s">
        <v>584</v>
      </c>
      <c r="H991" s="14" t="s">
        <v>1851</v>
      </c>
      <c r="I991" s="3" t="s">
        <v>1884</v>
      </c>
      <c r="J991" s="14" t="s">
        <v>2266</v>
      </c>
    </row>
    <row r="992" spans="1:10" ht="13.8" x14ac:dyDescent="0.25">
      <c r="A992" s="6">
        <v>977</v>
      </c>
      <c r="B992" s="4" t="s">
        <v>621</v>
      </c>
      <c r="C992" s="3" t="s">
        <v>187</v>
      </c>
      <c r="D992" s="3" t="s">
        <v>542</v>
      </c>
      <c r="E992" s="16" t="str">
        <f ca="1">IF(T2_RDL_Index_t_2[[#This Row],[AECQ_Focus]]="YES",HYPERLINK(LEFT(CELL("filename",A977),FIND("[",CELL("filename",A977))-1)&amp;"\Automotive\"&amp;T2_RDL_Index_t_2[[#This Row],[Mfr_Abbr]]&amp;"_"&amp;T2_RDL_Index_t_2[[#This Row],[IC_PN]]&amp;".xlsx","リファレンス一覧"),HYPERLINK(LEFT(CELL("filename",A977),FIND("[",CELL("filename",A977))-1)&amp;T2_RDL_Index_t_2[[#This Row],[Mfr_Abbr]]&amp;"_"&amp;T2_RDL_Index_t_2[[#This Row],[IC_PN]]&amp;".xlsx","リファレンス一覧"))</f>
        <v>リファレンス一覧</v>
      </c>
      <c r="F992" s="3" t="s">
        <v>2218</v>
      </c>
      <c r="G992" s="5" t="s">
        <v>584</v>
      </c>
      <c r="H992" s="14" t="s">
        <v>894</v>
      </c>
      <c r="I992" s="3" t="s">
        <v>1097</v>
      </c>
      <c r="J992" s="14" t="s">
        <v>2219</v>
      </c>
    </row>
    <row r="993" spans="1:10" ht="13.8" x14ac:dyDescent="0.25">
      <c r="A993" s="2">
        <v>978</v>
      </c>
      <c r="B993" s="4" t="s">
        <v>621</v>
      </c>
      <c r="C993" s="3" t="s">
        <v>187</v>
      </c>
      <c r="D993" s="3" t="s">
        <v>2079</v>
      </c>
      <c r="E993" s="16" t="str">
        <f ca="1">IF(T2_RDL_Index_t_2[[#This Row],[AECQ_Focus]]="YES",HYPERLINK(LEFT(CELL("filename",A978),FIND("[",CELL("filename",A978))-1)&amp;"\Automotive\"&amp;T2_RDL_Index_t_2[[#This Row],[Mfr_Abbr]]&amp;"_"&amp;T2_RDL_Index_t_2[[#This Row],[IC_PN]]&amp;".xlsx","リファレンス一覧"),HYPERLINK(LEFT(CELL("filename",A978),FIND("[",CELL("filename",A978))-1)&amp;T2_RDL_Index_t_2[[#This Row],[Mfr_Abbr]]&amp;"_"&amp;T2_RDL_Index_t_2[[#This Row],[IC_PN]]&amp;".xlsx","リファレンス一覧"))</f>
        <v>リファレンス一覧</v>
      </c>
      <c r="F993" s="3" t="s">
        <v>2220</v>
      </c>
      <c r="G993" s="5" t="s">
        <v>584</v>
      </c>
      <c r="H993" s="14" t="s">
        <v>2069</v>
      </c>
      <c r="I993" s="3" t="s">
        <v>2030</v>
      </c>
      <c r="J993" s="14">
        <v>0</v>
      </c>
    </row>
    <row r="994" spans="1:10" ht="13.8" x14ac:dyDescent="0.25">
      <c r="A994" s="6">
        <v>979</v>
      </c>
      <c r="B994" s="4" t="s">
        <v>621</v>
      </c>
      <c r="C994" s="3" t="s">
        <v>187</v>
      </c>
      <c r="D994" s="3" t="s">
        <v>2122</v>
      </c>
      <c r="E994" s="16" t="str">
        <f ca="1">IF(T2_RDL_Index_t_2[[#This Row],[AECQ_Focus]]="YES",HYPERLINK(LEFT(CELL("filename",A979),FIND("[",CELL("filename",A979))-1)&amp;"\Automotive\"&amp;T2_RDL_Index_t_2[[#This Row],[Mfr_Abbr]]&amp;"_"&amp;T2_RDL_Index_t_2[[#This Row],[IC_PN]]&amp;".xlsx","リファレンス一覧"),HYPERLINK(LEFT(CELL("filename",A979),FIND("[",CELL("filename",A979))-1)&amp;T2_RDL_Index_t_2[[#This Row],[Mfr_Abbr]]&amp;"_"&amp;T2_RDL_Index_t_2[[#This Row],[IC_PN]]&amp;".xlsx","リファレンス一覧"))</f>
        <v>リファレンス一覧</v>
      </c>
      <c r="F994" s="3" t="s">
        <v>2221</v>
      </c>
      <c r="G994" s="5" t="s">
        <v>584</v>
      </c>
      <c r="H994" s="14" t="s">
        <v>1867</v>
      </c>
      <c r="I994" s="3" t="s">
        <v>1963</v>
      </c>
      <c r="J994" s="14" t="s">
        <v>2123</v>
      </c>
    </row>
    <row r="995" spans="1:10" ht="13.8" x14ac:dyDescent="0.25">
      <c r="A995" s="2">
        <v>980</v>
      </c>
      <c r="B995" s="4" t="s">
        <v>621</v>
      </c>
      <c r="C995" s="3" t="s">
        <v>187</v>
      </c>
      <c r="D995" s="3" t="s">
        <v>2080</v>
      </c>
      <c r="E995" s="16" t="str">
        <f ca="1">IF(T2_RDL_Index_t_2[[#This Row],[AECQ_Focus]]="YES",HYPERLINK(LEFT(CELL("filename",A980),FIND("[",CELL("filename",A980))-1)&amp;"\Automotive\"&amp;T2_RDL_Index_t_2[[#This Row],[Mfr_Abbr]]&amp;"_"&amp;T2_RDL_Index_t_2[[#This Row],[IC_PN]]&amp;".xlsx","リファレンス一覧"),HYPERLINK(LEFT(CELL("filename",A980),FIND("[",CELL("filename",A980))-1)&amp;T2_RDL_Index_t_2[[#This Row],[Mfr_Abbr]]&amp;"_"&amp;T2_RDL_Index_t_2[[#This Row],[IC_PN]]&amp;".xlsx","リファレンス一覧"))</f>
        <v>リファレンス一覧</v>
      </c>
      <c r="F995" s="3" t="s">
        <v>2222</v>
      </c>
      <c r="G995" s="5" t="s">
        <v>584</v>
      </c>
      <c r="H995" s="14" t="s">
        <v>1867</v>
      </c>
      <c r="I995" s="3" t="s">
        <v>1963</v>
      </c>
      <c r="J995" s="14" t="s">
        <v>2081</v>
      </c>
    </row>
    <row r="996" spans="1:10" ht="13.8" x14ac:dyDescent="0.25">
      <c r="A996" s="6">
        <v>981</v>
      </c>
      <c r="B996" s="4" t="s">
        <v>621</v>
      </c>
      <c r="C996" s="3" t="s">
        <v>187</v>
      </c>
      <c r="D996" s="3" t="s">
        <v>758</v>
      </c>
      <c r="E996" s="16" t="str">
        <f ca="1">IF(T2_RDL_Index_t_2[[#This Row],[AECQ_Focus]]="YES",HYPERLINK(LEFT(CELL("filename",A981),FIND("[",CELL("filename",A981))-1)&amp;"\Automotive\"&amp;T2_RDL_Index_t_2[[#This Row],[Mfr_Abbr]]&amp;"_"&amp;T2_RDL_Index_t_2[[#This Row],[IC_PN]]&amp;".xlsx","リファレンス一覧"),HYPERLINK(LEFT(CELL("filename",A981),FIND("[",CELL("filename",A981))-1)&amp;T2_RDL_Index_t_2[[#This Row],[Mfr_Abbr]]&amp;"_"&amp;T2_RDL_Index_t_2[[#This Row],[IC_PN]]&amp;".xlsx","リファレンス一覧"))</f>
        <v>リファレンス一覧</v>
      </c>
      <c r="F996" s="3" t="s">
        <v>1532</v>
      </c>
      <c r="G996" s="5" t="s">
        <v>584</v>
      </c>
      <c r="H996" s="14" t="s">
        <v>1164</v>
      </c>
      <c r="I996" s="3" t="s">
        <v>892</v>
      </c>
      <c r="J996" s="14" t="s">
        <v>1908</v>
      </c>
    </row>
    <row r="997" spans="1:10" ht="13.8" x14ac:dyDescent="0.25">
      <c r="A997" s="2">
        <v>982</v>
      </c>
      <c r="B997" s="4" t="s">
        <v>622</v>
      </c>
      <c r="C997" s="3" t="s">
        <v>600</v>
      </c>
      <c r="D997" s="3" t="s">
        <v>673</v>
      </c>
      <c r="E997" s="16" t="str">
        <f ca="1">IF(T2_RDL_Index_t_2[[#This Row],[AECQ_Focus]]="YES",HYPERLINK(LEFT(CELL("filename",A982),FIND("[",CELL("filename",A982))-1)&amp;"\Automotive\"&amp;T2_RDL_Index_t_2[[#This Row],[Mfr_Abbr]]&amp;"_"&amp;T2_RDL_Index_t_2[[#This Row],[IC_PN]]&amp;".xlsx","リファレンス一覧"),HYPERLINK(LEFT(CELL("filename",A982),FIND("[",CELL("filename",A982))-1)&amp;T2_RDL_Index_t_2[[#This Row],[Mfr_Abbr]]&amp;"_"&amp;T2_RDL_Index_t_2[[#This Row],[IC_PN]]&amp;".xlsx","リファレンス一覧"))</f>
        <v>リファレンス一覧</v>
      </c>
      <c r="F997" s="3" t="s">
        <v>2124</v>
      </c>
      <c r="G997" s="5" t="s">
        <v>584</v>
      </c>
      <c r="H997" s="14" t="s">
        <v>1851</v>
      </c>
      <c r="I997" s="3" t="s">
        <v>1889</v>
      </c>
      <c r="J997" s="14" t="s">
        <v>1923</v>
      </c>
    </row>
    <row r="998" spans="1:10" ht="13.8" x14ac:dyDescent="0.25">
      <c r="A998" s="6">
        <v>983</v>
      </c>
      <c r="B998" s="4" t="s">
        <v>622</v>
      </c>
      <c r="C998" s="3" t="s">
        <v>600</v>
      </c>
      <c r="D998" s="3" t="s">
        <v>543</v>
      </c>
      <c r="E998" s="16" t="str">
        <f ca="1">IF(T2_RDL_Index_t_2[[#This Row],[AECQ_Focus]]="YES",HYPERLINK(LEFT(CELL("filename",A983),FIND("[",CELL("filename",A983))-1)&amp;"\Automotive\"&amp;T2_RDL_Index_t_2[[#This Row],[Mfr_Abbr]]&amp;"_"&amp;T2_RDL_Index_t_2[[#This Row],[IC_PN]]&amp;".xlsx","リファレンス一覧"),HYPERLINK(LEFT(CELL("filename",A983),FIND("[",CELL("filename",A983))-1)&amp;T2_RDL_Index_t_2[[#This Row],[Mfr_Abbr]]&amp;"_"&amp;T2_RDL_Index_t_2[[#This Row],[IC_PN]]&amp;".xlsx","リファレンス一覧"))</f>
        <v>リファレンス一覧</v>
      </c>
      <c r="F998" s="3" t="s">
        <v>1533</v>
      </c>
      <c r="G998" s="5" t="s">
        <v>584</v>
      </c>
      <c r="H998" s="14" t="s">
        <v>1851</v>
      </c>
      <c r="I998" s="3" t="s">
        <v>1852</v>
      </c>
      <c r="J998" s="14" t="s">
        <v>1921</v>
      </c>
    </row>
    <row r="999" spans="1:10" ht="13.8" x14ac:dyDescent="0.25">
      <c r="A999" s="2">
        <v>984</v>
      </c>
      <c r="B999" s="4" t="s">
        <v>622</v>
      </c>
      <c r="C999" s="3" t="s">
        <v>600</v>
      </c>
      <c r="D999" s="3" t="s">
        <v>544</v>
      </c>
      <c r="E999" s="16" t="str">
        <f ca="1">IF(T2_RDL_Index_t_2[[#This Row],[AECQ_Focus]]="YES",HYPERLINK(LEFT(CELL("filename",A984),FIND("[",CELL("filename",A984))-1)&amp;"\Automotive\"&amp;T2_RDL_Index_t_2[[#This Row],[Mfr_Abbr]]&amp;"_"&amp;T2_RDL_Index_t_2[[#This Row],[IC_PN]]&amp;".xlsx","リファレンス一覧"),HYPERLINK(LEFT(CELL("filename",A984),FIND("[",CELL("filename",A984))-1)&amp;T2_RDL_Index_t_2[[#This Row],[Mfr_Abbr]]&amp;"_"&amp;T2_RDL_Index_t_2[[#This Row],[IC_PN]]&amp;".xlsx","リファレンス一覧"))</f>
        <v>リファレンス一覧</v>
      </c>
      <c r="F999" s="3" t="s">
        <v>2125</v>
      </c>
      <c r="G999" s="5" t="s">
        <v>584</v>
      </c>
      <c r="H999" s="14" t="s">
        <v>894</v>
      </c>
      <c r="I999" s="3" t="s">
        <v>955</v>
      </c>
      <c r="J999" s="14" t="s">
        <v>1880</v>
      </c>
    </row>
    <row r="1000" spans="1:10" ht="13.8" x14ac:dyDescent="0.25">
      <c r="A1000" s="6">
        <v>985</v>
      </c>
      <c r="B1000" s="4" t="s">
        <v>622</v>
      </c>
      <c r="C1000" s="3" t="s">
        <v>600</v>
      </c>
      <c r="D1000" s="3" t="s">
        <v>545</v>
      </c>
      <c r="E1000" s="16" t="str">
        <f ca="1">IF(T2_RDL_Index_t_2[[#This Row],[AECQ_Focus]]="YES",HYPERLINK(LEFT(CELL("filename",A985),FIND("[",CELL("filename",A985))-1)&amp;"\Automotive\"&amp;T2_RDL_Index_t_2[[#This Row],[Mfr_Abbr]]&amp;"_"&amp;T2_RDL_Index_t_2[[#This Row],[IC_PN]]&amp;".xlsx","リファレンス一覧"),HYPERLINK(LEFT(CELL("filename",A985),FIND("[",CELL("filename",A985))-1)&amp;T2_RDL_Index_t_2[[#This Row],[Mfr_Abbr]]&amp;"_"&amp;T2_RDL_Index_t_2[[#This Row],[IC_PN]]&amp;".xlsx","リファレンス一覧"))</f>
        <v>リファレンス一覧</v>
      </c>
      <c r="F1000" s="3" t="s">
        <v>2223</v>
      </c>
      <c r="G1000" s="5" t="s">
        <v>584</v>
      </c>
      <c r="H1000" s="14" t="s">
        <v>894</v>
      </c>
      <c r="I1000" s="3" t="s">
        <v>1097</v>
      </c>
      <c r="J1000" s="14" t="s">
        <v>2219</v>
      </c>
    </row>
    <row r="1001" spans="1:10" ht="13.8" x14ac:dyDescent="0.25">
      <c r="A1001" s="2">
        <v>986</v>
      </c>
      <c r="B1001" s="4" t="s">
        <v>622</v>
      </c>
      <c r="C1001" s="3" t="s">
        <v>600</v>
      </c>
      <c r="D1001" s="3" t="s">
        <v>759</v>
      </c>
      <c r="E1001" s="16" t="str">
        <f ca="1">IF(T2_RDL_Index_t_2[[#This Row],[AECQ_Focus]]="YES",HYPERLINK(LEFT(CELL("filename",A986),FIND("[",CELL("filename",A986))-1)&amp;"\Automotive\"&amp;T2_RDL_Index_t_2[[#This Row],[Mfr_Abbr]]&amp;"_"&amp;T2_RDL_Index_t_2[[#This Row],[IC_PN]]&amp;".xlsx","リファレンス一覧"),HYPERLINK(LEFT(CELL("filename",A986),FIND("[",CELL("filename",A986))-1)&amp;T2_RDL_Index_t_2[[#This Row],[Mfr_Abbr]]&amp;"_"&amp;T2_RDL_Index_t_2[[#This Row],[IC_PN]]&amp;".xlsx","リファレンス一覧"))</f>
        <v>リファレンス一覧</v>
      </c>
      <c r="F1001" s="3" t="s">
        <v>1534</v>
      </c>
      <c r="G1001" s="5" t="s">
        <v>584</v>
      </c>
      <c r="H1001" s="14" t="s">
        <v>894</v>
      </c>
      <c r="I1001" s="3" t="s">
        <v>1379</v>
      </c>
      <c r="J1001" s="14" t="s">
        <v>1662</v>
      </c>
    </row>
    <row r="1002" spans="1:10" ht="13.8" x14ac:dyDescent="0.25">
      <c r="A1002" s="6">
        <v>987</v>
      </c>
      <c r="B1002" s="4" t="s">
        <v>622</v>
      </c>
      <c r="C1002" s="3" t="s">
        <v>600</v>
      </c>
      <c r="D1002" s="3" t="s">
        <v>546</v>
      </c>
      <c r="E1002" s="16" t="str">
        <f ca="1">IF(T2_RDL_Index_t_2[[#This Row],[AECQ_Focus]]="YES",HYPERLINK(LEFT(CELL("filename",A987),FIND("[",CELL("filename",A987))-1)&amp;"\Automotive\"&amp;T2_RDL_Index_t_2[[#This Row],[Mfr_Abbr]]&amp;"_"&amp;T2_RDL_Index_t_2[[#This Row],[IC_PN]]&amp;".xlsx","リファレンス一覧"),HYPERLINK(LEFT(CELL("filename",A987),FIND("[",CELL("filename",A987))-1)&amp;T2_RDL_Index_t_2[[#This Row],[Mfr_Abbr]]&amp;"_"&amp;T2_RDL_Index_t_2[[#This Row],[IC_PN]]&amp;".xlsx","リファレンス一覧"))</f>
        <v>リファレンス一覧</v>
      </c>
      <c r="F1002" s="3" t="s">
        <v>1535</v>
      </c>
      <c r="G1002" s="5" t="s">
        <v>584</v>
      </c>
      <c r="H1002" s="14" t="s">
        <v>1851</v>
      </c>
      <c r="I1002" s="3" t="s">
        <v>1903</v>
      </c>
      <c r="J1002" s="14" t="s">
        <v>896</v>
      </c>
    </row>
    <row r="1003" spans="1:10" ht="13.8" x14ac:dyDescent="0.25">
      <c r="A1003" s="2">
        <v>988</v>
      </c>
      <c r="B1003" s="4" t="s">
        <v>622</v>
      </c>
      <c r="C1003" s="3" t="s">
        <v>600</v>
      </c>
      <c r="D1003" s="3" t="s">
        <v>547</v>
      </c>
      <c r="E1003" s="16" t="str">
        <f ca="1">IF(T2_RDL_Index_t_2[[#This Row],[AECQ_Focus]]="YES",HYPERLINK(LEFT(CELL("filename",A988),FIND("[",CELL("filename",A988))-1)&amp;"\Automotive\"&amp;T2_RDL_Index_t_2[[#This Row],[Mfr_Abbr]]&amp;"_"&amp;T2_RDL_Index_t_2[[#This Row],[IC_PN]]&amp;".xlsx","リファレンス一覧"),HYPERLINK(LEFT(CELL("filename",A988),FIND("[",CELL("filename",A988))-1)&amp;T2_RDL_Index_t_2[[#This Row],[Mfr_Abbr]]&amp;"_"&amp;T2_RDL_Index_t_2[[#This Row],[IC_PN]]&amp;".xlsx","リファレンス一覧"))</f>
        <v>リファレンス一覧</v>
      </c>
      <c r="F1003" s="3" t="s">
        <v>2126</v>
      </c>
      <c r="G1003" s="5" t="s">
        <v>584</v>
      </c>
      <c r="H1003" s="14" t="s">
        <v>1851</v>
      </c>
      <c r="I1003" s="3" t="s">
        <v>1852</v>
      </c>
      <c r="J1003" s="14" t="s">
        <v>1921</v>
      </c>
    </row>
    <row r="1004" spans="1:10" ht="13.8" x14ac:dyDescent="0.25">
      <c r="A1004" s="6">
        <v>989</v>
      </c>
      <c r="B1004" s="4" t="s">
        <v>622</v>
      </c>
      <c r="C1004" s="3" t="s">
        <v>600</v>
      </c>
      <c r="D1004" s="3" t="s">
        <v>548</v>
      </c>
      <c r="E1004" s="16" t="str">
        <f ca="1">IF(T2_RDL_Index_t_2[[#This Row],[AECQ_Focus]]="YES",HYPERLINK(LEFT(CELL("filename",A989),FIND("[",CELL("filename",A989))-1)&amp;"\Automotive\"&amp;T2_RDL_Index_t_2[[#This Row],[Mfr_Abbr]]&amp;"_"&amp;T2_RDL_Index_t_2[[#This Row],[IC_PN]]&amp;".xlsx","リファレンス一覧"),HYPERLINK(LEFT(CELL("filename",A989),FIND("[",CELL("filename",A989))-1)&amp;T2_RDL_Index_t_2[[#This Row],[Mfr_Abbr]]&amp;"_"&amp;T2_RDL_Index_t_2[[#This Row],[IC_PN]]&amp;".xlsx","リファレンス一覧"))</f>
        <v>リファレンス一覧</v>
      </c>
      <c r="F1004" s="3" t="s">
        <v>2224</v>
      </c>
      <c r="G1004" s="5" t="s">
        <v>584</v>
      </c>
      <c r="H1004" s="14" t="s">
        <v>894</v>
      </c>
      <c r="I1004" s="3" t="s">
        <v>901</v>
      </c>
      <c r="J1004" s="14" t="s">
        <v>1866</v>
      </c>
    </row>
    <row r="1005" spans="1:10" ht="13.8" x14ac:dyDescent="0.25">
      <c r="A1005" s="2">
        <v>990</v>
      </c>
      <c r="B1005" s="4" t="s">
        <v>622</v>
      </c>
      <c r="C1005" s="3" t="s">
        <v>600</v>
      </c>
      <c r="D1005" s="3" t="s">
        <v>549</v>
      </c>
      <c r="E1005" s="16" t="str">
        <f ca="1">IF(T2_RDL_Index_t_2[[#This Row],[AECQ_Focus]]="YES",HYPERLINK(LEFT(CELL("filename",A990),FIND("[",CELL("filename",A990))-1)&amp;"\Automotive\"&amp;T2_RDL_Index_t_2[[#This Row],[Mfr_Abbr]]&amp;"_"&amp;T2_RDL_Index_t_2[[#This Row],[IC_PN]]&amp;".xlsx","リファレンス一覧"),HYPERLINK(LEFT(CELL("filename",A990),FIND("[",CELL("filename",A990))-1)&amp;T2_RDL_Index_t_2[[#This Row],[Mfr_Abbr]]&amp;"_"&amp;T2_RDL_Index_t_2[[#This Row],[IC_PN]]&amp;".xlsx","リファレンス一覧"))</f>
        <v>リファレンス一覧</v>
      </c>
      <c r="F1005" s="3" t="s">
        <v>2026</v>
      </c>
      <c r="G1005" s="5" t="s">
        <v>584</v>
      </c>
      <c r="H1005" s="14" t="s">
        <v>894</v>
      </c>
      <c r="I1005" s="3" t="s">
        <v>901</v>
      </c>
      <c r="J1005" s="14" t="s">
        <v>1866</v>
      </c>
    </row>
    <row r="1006" spans="1:10" ht="13.8" x14ac:dyDescent="0.25">
      <c r="A1006" s="6">
        <v>991</v>
      </c>
      <c r="B1006" s="4" t="s">
        <v>622</v>
      </c>
      <c r="C1006" s="3" t="s">
        <v>600</v>
      </c>
      <c r="D1006" s="3" t="s">
        <v>550</v>
      </c>
      <c r="E1006" s="16" t="str">
        <f ca="1">IF(T2_RDL_Index_t_2[[#This Row],[AECQ_Focus]]="YES",HYPERLINK(LEFT(CELL("filename",A991),FIND("[",CELL("filename",A991))-1)&amp;"\Automotive\"&amp;T2_RDL_Index_t_2[[#This Row],[Mfr_Abbr]]&amp;"_"&amp;T2_RDL_Index_t_2[[#This Row],[IC_PN]]&amp;".xlsx","リファレンス一覧"),HYPERLINK(LEFT(CELL("filename",A991),FIND("[",CELL("filename",A991))-1)&amp;T2_RDL_Index_t_2[[#This Row],[Mfr_Abbr]]&amp;"_"&amp;T2_RDL_Index_t_2[[#This Row],[IC_PN]]&amp;".xlsx","リファレンス一覧"))</f>
        <v>リファレンス一覧</v>
      </c>
      <c r="F1006" s="3" t="s">
        <v>2225</v>
      </c>
      <c r="G1006" s="5" t="s">
        <v>584</v>
      </c>
      <c r="H1006" s="14" t="s">
        <v>1851</v>
      </c>
      <c r="I1006" s="3" t="s">
        <v>1852</v>
      </c>
      <c r="J1006" s="14" t="s">
        <v>1921</v>
      </c>
    </row>
    <row r="1007" spans="1:10" ht="13.8" x14ac:dyDescent="0.25">
      <c r="A1007" s="2">
        <v>992</v>
      </c>
      <c r="B1007" s="4" t="s">
        <v>622</v>
      </c>
      <c r="C1007" s="3" t="s">
        <v>600</v>
      </c>
      <c r="D1007" s="3" t="s">
        <v>551</v>
      </c>
      <c r="E1007" s="16" t="str">
        <f ca="1">IF(T2_RDL_Index_t_2[[#This Row],[AECQ_Focus]]="YES",HYPERLINK(LEFT(CELL("filename",A992),FIND("[",CELL("filename",A992))-1)&amp;"\Automotive\"&amp;T2_RDL_Index_t_2[[#This Row],[Mfr_Abbr]]&amp;"_"&amp;T2_RDL_Index_t_2[[#This Row],[IC_PN]]&amp;".xlsx","リファレンス一覧"),HYPERLINK(LEFT(CELL("filename",A992),FIND("[",CELL("filename",A992))-1)&amp;T2_RDL_Index_t_2[[#This Row],[Mfr_Abbr]]&amp;"_"&amp;T2_RDL_Index_t_2[[#This Row],[IC_PN]]&amp;".xlsx","リファレンス一覧"))</f>
        <v>リファレンス一覧</v>
      </c>
      <c r="F1007" s="3" t="s">
        <v>2226</v>
      </c>
      <c r="G1007" s="5" t="s">
        <v>584</v>
      </c>
      <c r="H1007" s="14" t="s">
        <v>894</v>
      </c>
      <c r="I1007" s="3" t="s">
        <v>901</v>
      </c>
      <c r="J1007" s="14" t="s">
        <v>1866</v>
      </c>
    </row>
    <row r="1008" spans="1:10" ht="13.8" x14ac:dyDescent="0.25">
      <c r="A1008" s="6">
        <v>993</v>
      </c>
      <c r="B1008" s="4" t="s">
        <v>622</v>
      </c>
      <c r="C1008" s="3" t="s">
        <v>600</v>
      </c>
      <c r="D1008" s="3" t="s">
        <v>674</v>
      </c>
      <c r="E1008" s="16" t="str">
        <f ca="1">IF(T2_RDL_Index_t_2[[#This Row],[AECQ_Focus]]="YES",HYPERLINK(LEFT(CELL("filename",A993),FIND("[",CELL("filename",A993))-1)&amp;"\Automotive\"&amp;T2_RDL_Index_t_2[[#This Row],[Mfr_Abbr]]&amp;"_"&amp;T2_RDL_Index_t_2[[#This Row],[IC_PN]]&amp;".xlsx","リファレンス一覧"),HYPERLINK(LEFT(CELL("filename",A993),FIND("[",CELL("filename",A993))-1)&amp;T2_RDL_Index_t_2[[#This Row],[Mfr_Abbr]]&amp;"_"&amp;T2_RDL_Index_t_2[[#This Row],[IC_PN]]&amp;".xlsx","リファレンス一覧"))</f>
        <v>リファレンス一覧</v>
      </c>
      <c r="F1008" s="3" t="s">
        <v>2082</v>
      </c>
      <c r="G1008" s="5" t="s">
        <v>584</v>
      </c>
      <c r="H1008" s="14" t="s">
        <v>894</v>
      </c>
      <c r="I1008" s="3" t="s">
        <v>895</v>
      </c>
      <c r="J1008" s="14" t="s">
        <v>1865</v>
      </c>
    </row>
    <row r="1009" spans="1:10" ht="13.8" x14ac:dyDescent="0.25">
      <c r="A1009" s="2">
        <v>994</v>
      </c>
      <c r="B1009" s="4" t="s">
        <v>622</v>
      </c>
      <c r="C1009" s="3" t="s">
        <v>600</v>
      </c>
      <c r="D1009" s="3" t="s">
        <v>654</v>
      </c>
      <c r="E1009" s="16" t="str">
        <f ca="1">IF(T2_RDL_Index_t_2[[#This Row],[AECQ_Focus]]="YES",HYPERLINK(LEFT(CELL("filename",A994),FIND("[",CELL("filename",A994))-1)&amp;"\Automotive\"&amp;T2_RDL_Index_t_2[[#This Row],[Mfr_Abbr]]&amp;"_"&amp;T2_RDL_Index_t_2[[#This Row],[IC_PN]]&amp;".xlsx","リファレンス一覧"),HYPERLINK(LEFT(CELL("filename",A994),FIND("[",CELL("filename",A994))-1)&amp;T2_RDL_Index_t_2[[#This Row],[Mfr_Abbr]]&amp;"_"&amp;T2_RDL_Index_t_2[[#This Row],[IC_PN]]&amp;".xlsx","リファレンス一覧"))</f>
        <v>リファレンス一覧</v>
      </c>
      <c r="F1009" s="3" t="s">
        <v>2227</v>
      </c>
      <c r="G1009" s="5" t="s">
        <v>584</v>
      </c>
      <c r="H1009" s="14" t="s">
        <v>1851</v>
      </c>
      <c r="I1009" s="3" t="s">
        <v>1889</v>
      </c>
      <c r="J1009" s="14" t="s">
        <v>1922</v>
      </c>
    </row>
    <row r="1010" spans="1:10" ht="13.8" x14ac:dyDescent="0.25">
      <c r="A1010" s="6">
        <v>995</v>
      </c>
      <c r="B1010" s="4" t="s">
        <v>622</v>
      </c>
      <c r="C1010" s="3" t="s">
        <v>600</v>
      </c>
      <c r="D1010" s="3" t="s">
        <v>675</v>
      </c>
      <c r="E1010" s="16" t="str">
        <f ca="1">IF(T2_RDL_Index_t_2[[#This Row],[AECQ_Focus]]="YES",HYPERLINK(LEFT(CELL("filename",A995),FIND("[",CELL("filename",A995))-1)&amp;"\Automotive\"&amp;T2_RDL_Index_t_2[[#This Row],[Mfr_Abbr]]&amp;"_"&amp;T2_RDL_Index_t_2[[#This Row],[IC_PN]]&amp;".xlsx","リファレンス一覧"),HYPERLINK(LEFT(CELL("filename",A995),FIND("[",CELL("filename",A995))-1)&amp;T2_RDL_Index_t_2[[#This Row],[Mfr_Abbr]]&amp;"_"&amp;T2_RDL_Index_t_2[[#This Row],[IC_PN]]&amp;".xlsx","リファレンス一覧"))</f>
        <v>リファレンス一覧</v>
      </c>
      <c r="F1010" s="3" t="s">
        <v>1536</v>
      </c>
      <c r="G1010" s="5" t="s">
        <v>584</v>
      </c>
      <c r="H1010" s="14" t="s">
        <v>1851</v>
      </c>
      <c r="I1010" s="3" t="s">
        <v>1888</v>
      </c>
      <c r="J1010" s="14" t="s">
        <v>945</v>
      </c>
    </row>
    <row r="1011" spans="1:10" ht="13.8" x14ac:dyDescent="0.25">
      <c r="A1011" s="2">
        <v>996</v>
      </c>
      <c r="B1011" s="4" t="s">
        <v>622</v>
      </c>
      <c r="C1011" s="3" t="s">
        <v>600</v>
      </c>
      <c r="D1011" s="3" t="s">
        <v>760</v>
      </c>
      <c r="E1011" s="16" t="str">
        <f ca="1">IF(T2_RDL_Index_t_2[[#This Row],[AECQ_Focus]]="YES",HYPERLINK(LEFT(CELL("filename",A996),FIND("[",CELL("filename",A996))-1)&amp;"\Automotive\"&amp;T2_RDL_Index_t_2[[#This Row],[Mfr_Abbr]]&amp;"_"&amp;T2_RDL_Index_t_2[[#This Row],[IC_PN]]&amp;".xlsx","リファレンス一覧"),HYPERLINK(LEFT(CELL("filename",A996),FIND("[",CELL("filename",A996))-1)&amp;T2_RDL_Index_t_2[[#This Row],[Mfr_Abbr]]&amp;"_"&amp;T2_RDL_Index_t_2[[#This Row],[IC_PN]]&amp;".xlsx","リファレンス一覧"))</f>
        <v>リファレンス一覧</v>
      </c>
      <c r="F1011" s="3" t="s">
        <v>1537</v>
      </c>
      <c r="G1011" s="5" t="s">
        <v>584</v>
      </c>
      <c r="H1011" s="14" t="s">
        <v>1855</v>
      </c>
      <c r="I1011" s="3" t="s">
        <v>2127</v>
      </c>
      <c r="J1011" s="14" t="s">
        <v>2128</v>
      </c>
    </row>
    <row r="1012" spans="1:10" ht="13.8" x14ac:dyDescent="0.25">
      <c r="A1012" s="6">
        <v>997</v>
      </c>
      <c r="B1012" s="4" t="s">
        <v>622</v>
      </c>
      <c r="C1012" s="3" t="s">
        <v>600</v>
      </c>
      <c r="D1012" s="3" t="s">
        <v>761</v>
      </c>
      <c r="E1012" s="16" t="str">
        <f ca="1">IF(T2_RDL_Index_t_2[[#This Row],[AECQ_Focus]]="YES",HYPERLINK(LEFT(CELL("filename",A997),FIND("[",CELL("filename",A997))-1)&amp;"\Automotive\"&amp;T2_RDL_Index_t_2[[#This Row],[Mfr_Abbr]]&amp;"_"&amp;T2_RDL_Index_t_2[[#This Row],[IC_PN]]&amp;".xlsx","リファレンス一覧"),HYPERLINK(LEFT(CELL("filename",A997),FIND("[",CELL("filename",A997))-1)&amp;T2_RDL_Index_t_2[[#This Row],[Mfr_Abbr]]&amp;"_"&amp;T2_RDL_Index_t_2[[#This Row],[IC_PN]]&amp;".xlsx","リファレンス一覧"))</f>
        <v>リファレンス一覧</v>
      </c>
      <c r="F1012" s="3" t="s">
        <v>1537</v>
      </c>
      <c r="G1012" s="5" t="s">
        <v>584</v>
      </c>
      <c r="H1012" s="14" t="s">
        <v>1855</v>
      </c>
      <c r="I1012" s="3" t="s">
        <v>892</v>
      </c>
      <c r="J1012" s="14" t="s">
        <v>1490</v>
      </c>
    </row>
    <row r="1013" spans="1:10" ht="13.8" x14ac:dyDescent="0.25">
      <c r="A1013" s="2">
        <v>998</v>
      </c>
      <c r="B1013" s="4" t="s">
        <v>622</v>
      </c>
      <c r="C1013" s="3" t="s">
        <v>600</v>
      </c>
      <c r="D1013" s="3" t="s">
        <v>552</v>
      </c>
      <c r="E1013" s="16" t="str">
        <f ca="1">IF(T2_RDL_Index_t_2[[#This Row],[AECQ_Focus]]="YES",HYPERLINK(LEFT(CELL("filename",A998),FIND("[",CELL("filename",A998))-1)&amp;"\Automotive\"&amp;T2_RDL_Index_t_2[[#This Row],[Mfr_Abbr]]&amp;"_"&amp;T2_RDL_Index_t_2[[#This Row],[IC_PN]]&amp;".xlsx","リファレンス一覧"),HYPERLINK(LEFT(CELL("filename",A998),FIND("[",CELL("filename",A998))-1)&amp;T2_RDL_Index_t_2[[#This Row],[Mfr_Abbr]]&amp;"_"&amp;T2_RDL_Index_t_2[[#This Row],[IC_PN]]&amp;".xlsx","リファレンス一覧"))</f>
        <v>リファレンス一覧</v>
      </c>
      <c r="F1013" s="3" t="s">
        <v>2083</v>
      </c>
      <c r="G1013" s="5" t="s">
        <v>584</v>
      </c>
      <c r="H1013" s="14" t="s">
        <v>1855</v>
      </c>
      <c r="I1013" s="3" t="s">
        <v>892</v>
      </c>
      <c r="J1013" s="14" t="s">
        <v>1490</v>
      </c>
    </row>
    <row r="1014" spans="1:10" ht="13.8" x14ac:dyDescent="0.25">
      <c r="A1014" s="6">
        <v>999</v>
      </c>
      <c r="B1014" s="4" t="s">
        <v>622</v>
      </c>
      <c r="C1014" s="3" t="s">
        <v>600</v>
      </c>
      <c r="D1014" s="3" t="s">
        <v>553</v>
      </c>
      <c r="E1014" s="16" t="str">
        <f ca="1">IF(T2_RDL_Index_t_2[[#This Row],[AECQ_Focus]]="YES",HYPERLINK(LEFT(CELL("filename",A999),FIND("[",CELL("filename",A999))-1)&amp;"\Automotive\"&amp;T2_RDL_Index_t_2[[#This Row],[Mfr_Abbr]]&amp;"_"&amp;T2_RDL_Index_t_2[[#This Row],[IC_PN]]&amp;".xlsx","リファレンス一覧"),HYPERLINK(LEFT(CELL("filename",A999),FIND("[",CELL("filename",A999))-1)&amp;T2_RDL_Index_t_2[[#This Row],[Mfr_Abbr]]&amp;"_"&amp;T2_RDL_Index_t_2[[#This Row],[IC_PN]]&amp;".xlsx","リファレンス一覧"))</f>
        <v>リファレンス一覧</v>
      </c>
      <c r="F1014" s="3" t="s">
        <v>2129</v>
      </c>
      <c r="G1014" s="5" t="s">
        <v>584</v>
      </c>
      <c r="H1014" s="14" t="s">
        <v>1855</v>
      </c>
      <c r="I1014" s="3" t="s">
        <v>892</v>
      </c>
      <c r="J1014" s="14" t="s">
        <v>1490</v>
      </c>
    </row>
    <row r="1015" spans="1:10" ht="13.8" x14ac:dyDescent="0.25">
      <c r="A1015" s="2">
        <v>1000</v>
      </c>
      <c r="B1015" s="4" t="s">
        <v>622</v>
      </c>
      <c r="C1015" s="3" t="s">
        <v>600</v>
      </c>
      <c r="D1015" s="3" t="s">
        <v>676</v>
      </c>
      <c r="E1015" s="16" t="str">
        <f ca="1">IF(T2_RDL_Index_t_2[[#This Row],[AECQ_Focus]]="YES",HYPERLINK(LEFT(CELL("filename",A1000),FIND("[",CELL("filename",A1000))-1)&amp;"\Automotive\"&amp;T2_RDL_Index_t_2[[#This Row],[Mfr_Abbr]]&amp;"_"&amp;T2_RDL_Index_t_2[[#This Row],[IC_PN]]&amp;".xlsx","リファレンス一覧"),HYPERLINK(LEFT(CELL("filename",A1000),FIND("[",CELL("filename",A1000))-1)&amp;T2_RDL_Index_t_2[[#This Row],[Mfr_Abbr]]&amp;"_"&amp;T2_RDL_Index_t_2[[#This Row],[IC_PN]]&amp;".xlsx","リファレンス一覧"))</f>
        <v>リファレンス一覧</v>
      </c>
      <c r="F1015" s="3" t="s">
        <v>2130</v>
      </c>
      <c r="G1015" s="5" t="s">
        <v>584</v>
      </c>
      <c r="H1015" s="14" t="s">
        <v>894</v>
      </c>
      <c r="I1015" s="3" t="s">
        <v>895</v>
      </c>
      <c r="J1015" s="14" t="s">
        <v>1865</v>
      </c>
    </row>
    <row r="1016" spans="1:10" ht="13.8" x14ac:dyDescent="0.25">
      <c r="A1016" s="6">
        <v>1001</v>
      </c>
      <c r="B1016" s="4" t="s">
        <v>622</v>
      </c>
      <c r="C1016" s="3" t="s">
        <v>600</v>
      </c>
      <c r="D1016" s="3" t="s">
        <v>862</v>
      </c>
      <c r="E1016" s="16" t="str">
        <f ca="1">IF(T2_RDL_Index_t_2[[#This Row],[AECQ_Focus]]="YES",HYPERLINK(LEFT(CELL("filename",A1001),FIND("[",CELL("filename",A1001))-1)&amp;"\Automotive\"&amp;T2_RDL_Index_t_2[[#This Row],[Mfr_Abbr]]&amp;"_"&amp;T2_RDL_Index_t_2[[#This Row],[IC_PN]]&amp;".xlsx","リファレンス一覧"),HYPERLINK(LEFT(CELL("filename",A1001),FIND("[",CELL("filename",A1001))-1)&amp;T2_RDL_Index_t_2[[#This Row],[Mfr_Abbr]]&amp;"_"&amp;T2_RDL_Index_t_2[[#This Row],[IC_PN]]&amp;".xlsx","リファレンス一覧"))</f>
        <v>リファレンス一覧</v>
      </c>
      <c r="F1016" s="3" t="s">
        <v>1538</v>
      </c>
      <c r="G1016" s="5" t="s">
        <v>584</v>
      </c>
      <c r="H1016" s="14" t="s">
        <v>894</v>
      </c>
      <c r="I1016" s="3" t="s">
        <v>901</v>
      </c>
      <c r="J1016" s="14" t="s">
        <v>1662</v>
      </c>
    </row>
    <row r="1017" spans="1:10" ht="13.8" x14ac:dyDescent="0.25">
      <c r="A1017" s="2">
        <v>1002</v>
      </c>
      <c r="B1017" s="4" t="s">
        <v>622</v>
      </c>
      <c r="C1017" s="3" t="s">
        <v>600</v>
      </c>
      <c r="D1017" s="3" t="s">
        <v>716</v>
      </c>
      <c r="E1017" s="16" t="str">
        <f ca="1">IF(T2_RDL_Index_t_2[[#This Row],[AECQ_Focus]]="YES",HYPERLINK(LEFT(CELL("filename",A1002),FIND("[",CELL("filename",A1002))-1)&amp;"\Automotive\"&amp;T2_RDL_Index_t_2[[#This Row],[Mfr_Abbr]]&amp;"_"&amp;T2_RDL_Index_t_2[[#This Row],[IC_PN]]&amp;".xlsx","リファレンス一覧"),HYPERLINK(LEFT(CELL("filename",A1002),FIND("[",CELL("filename",A1002))-1)&amp;T2_RDL_Index_t_2[[#This Row],[Mfr_Abbr]]&amp;"_"&amp;T2_RDL_Index_t_2[[#This Row],[IC_PN]]&amp;".xlsx","リファレンス一覧"))</f>
        <v>リファレンス一覧</v>
      </c>
      <c r="F1017" s="3" t="s">
        <v>1539</v>
      </c>
      <c r="G1017" s="5" t="s">
        <v>584</v>
      </c>
      <c r="H1017" s="14" t="s">
        <v>1851</v>
      </c>
      <c r="I1017" s="3" t="s">
        <v>1903</v>
      </c>
      <c r="J1017" s="14" t="s">
        <v>896</v>
      </c>
    </row>
    <row r="1018" spans="1:10" ht="13.8" x14ac:dyDescent="0.25">
      <c r="A1018" s="6">
        <v>1003</v>
      </c>
      <c r="B1018" s="4" t="s">
        <v>622</v>
      </c>
      <c r="C1018" s="3" t="s">
        <v>600</v>
      </c>
      <c r="D1018" s="3" t="s">
        <v>863</v>
      </c>
      <c r="E1018" s="16" t="str">
        <f ca="1">IF(T2_RDL_Index_t_2[[#This Row],[AECQ_Focus]]="YES",HYPERLINK(LEFT(CELL("filename",A1003),FIND("[",CELL("filename",A1003))-1)&amp;"\Automotive\"&amp;T2_RDL_Index_t_2[[#This Row],[Mfr_Abbr]]&amp;"_"&amp;T2_RDL_Index_t_2[[#This Row],[IC_PN]]&amp;".xlsx","リファレンス一覧"),HYPERLINK(LEFT(CELL("filename",A1003),FIND("[",CELL("filename",A1003))-1)&amp;T2_RDL_Index_t_2[[#This Row],[Mfr_Abbr]]&amp;"_"&amp;T2_RDL_Index_t_2[[#This Row],[IC_PN]]&amp;".xlsx","リファレンス一覧"))</f>
        <v>リファレンス一覧</v>
      </c>
      <c r="F1018" s="3" t="s">
        <v>1540</v>
      </c>
      <c r="G1018" s="5" t="s">
        <v>584</v>
      </c>
      <c r="H1018" s="14" t="s">
        <v>894</v>
      </c>
      <c r="I1018" s="3" t="s">
        <v>895</v>
      </c>
      <c r="J1018" s="14" t="s">
        <v>1662</v>
      </c>
    </row>
    <row r="1019" spans="1:10" ht="13.8" x14ac:dyDescent="0.25">
      <c r="A1019" s="2">
        <v>1004</v>
      </c>
      <c r="B1019" s="4" t="s">
        <v>622</v>
      </c>
      <c r="C1019" s="3" t="s">
        <v>600</v>
      </c>
      <c r="D1019" s="3" t="s">
        <v>556</v>
      </c>
      <c r="E1019" s="16" t="str">
        <f ca="1">IF(T2_RDL_Index_t_2[[#This Row],[AECQ_Focus]]="YES",HYPERLINK(LEFT(CELL("filename",A1004),FIND("[",CELL("filename",A1004))-1)&amp;"\Automotive\"&amp;T2_RDL_Index_t_2[[#This Row],[Mfr_Abbr]]&amp;"_"&amp;T2_RDL_Index_t_2[[#This Row],[IC_PN]]&amp;".xlsx","リファレンス一覧"),HYPERLINK(LEFT(CELL("filename",A1004),FIND("[",CELL("filename",A1004))-1)&amp;T2_RDL_Index_t_2[[#This Row],[Mfr_Abbr]]&amp;"_"&amp;T2_RDL_Index_t_2[[#This Row],[IC_PN]]&amp;".xlsx","リファレンス一覧"))</f>
        <v>リファレンス一覧</v>
      </c>
      <c r="F1019" s="3" t="s">
        <v>2131</v>
      </c>
      <c r="G1019" s="5" t="s">
        <v>584</v>
      </c>
      <c r="H1019" s="14" t="s">
        <v>894</v>
      </c>
      <c r="I1019" s="3" t="s">
        <v>895</v>
      </c>
      <c r="J1019" s="14" t="s">
        <v>1865</v>
      </c>
    </row>
    <row r="1020" spans="1:10" ht="13.8" x14ac:dyDescent="0.25">
      <c r="A1020" s="6">
        <v>1005</v>
      </c>
      <c r="B1020" s="4" t="s">
        <v>622</v>
      </c>
      <c r="C1020" s="3" t="s">
        <v>600</v>
      </c>
      <c r="D1020" s="3" t="s">
        <v>1838</v>
      </c>
      <c r="E1020" s="16" t="str">
        <f ca="1">IF(T2_RDL_Index_t_2[[#This Row],[AECQ_Focus]]="YES",HYPERLINK(LEFT(CELL("filename",A1005),FIND("[",CELL("filename",A1005))-1)&amp;"\Automotive\"&amp;T2_RDL_Index_t_2[[#This Row],[Mfr_Abbr]]&amp;"_"&amp;T2_RDL_Index_t_2[[#This Row],[IC_PN]]&amp;".xlsx","リファレンス一覧"),HYPERLINK(LEFT(CELL("filename",A1005),FIND("[",CELL("filename",A1005))-1)&amp;T2_RDL_Index_t_2[[#This Row],[Mfr_Abbr]]&amp;"_"&amp;T2_RDL_Index_t_2[[#This Row],[IC_PN]]&amp;".xlsx","リファレンス一覧"))</f>
        <v>リファレンス一覧</v>
      </c>
      <c r="F1020" s="3" t="s">
        <v>1839</v>
      </c>
      <c r="G1020" s="5" t="s">
        <v>584</v>
      </c>
      <c r="H1020" s="14" t="s">
        <v>894</v>
      </c>
      <c r="I1020" s="3" t="s">
        <v>901</v>
      </c>
      <c r="J1020" s="14" t="s">
        <v>1866</v>
      </c>
    </row>
    <row r="1021" spans="1:10" ht="13.8" x14ac:dyDescent="0.25">
      <c r="A1021" s="2">
        <v>1006</v>
      </c>
      <c r="B1021" s="4" t="s">
        <v>622</v>
      </c>
      <c r="C1021" s="3" t="s">
        <v>600</v>
      </c>
      <c r="D1021" s="3" t="s">
        <v>762</v>
      </c>
      <c r="E1021" s="16" t="str">
        <f ca="1">IF(T2_RDL_Index_t_2[[#This Row],[AECQ_Focus]]="YES",HYPERLINK(LEFT(CELL("filename",A1006),FIND("[",CELL("filename",A1006))-1)&amp;"\Automotive\"&amp;T2_RDL_Index_t_2[[#This Row],[Mfr_Abbr]]&amp;"_"&amp;T2_RDL_Index_t_2[[#This Row],[IC_PN]]&amp;".xlsx","リファレンス一覧"),HYPERLINK(LEFT(CELL("filename",A1006),FIND("[",CELL("filename",A1006))-1)&amp;T2_RDL_Index_t_2[[#This Row],[Mfr_Abbr]]&amp;"_"&amp;T2_RDL_Index_t_2[[#This Row],[IC_PN]]&amp;".xlsx","リファレンス一覧"))</f>
        <v>リファレンス一覧</v>
      </c>
      <c r="F1021" s="3" t="s">
        <v>1541</v>
      </c>
      <c r="G1021" s="5" t="s">
        <v>584</v>
      </c>
      <c r="H1021" s="14" t="s">
        <v>894</v>
      </c>
      <c r="I1021" s="3" t="s">
        <v>1379</v>
      </c>
      <c r="J1021" s="14" t="s">
        <v>1662</v>
      </c>
    </row>
    <row r="1022" spans="1:10" ht="13.8" x14ac:dyDescent="0.25">
      <c r="A1022" s="6">
        <v>1007</v>
      </c>
      <c r="B1022" s="4" t="s">
        <v>622</v>
      </c>
      <c r="C1022" s="3" t="s">
        <v>600</v>
      </c>
      <c r="D1022" s="3" t="s">
        <v>763</v>
      </c>
      <c r="E1022" s="16" t="str">
        <f ca="1">IF(T2_RDL_Index_t_2[[#This Row],[AECQ_Focus]]="YES",HYPERLINK(LEFT(CELL("filename",A1007),FIND("[",CELL("filename",A1007))-1)&amp;"\Automotive\"&amp;T2_RDL_Index_t_2[[#This Row],[Mfr_Abbr]]&amp;"_"&amp;T2_RDL_Index_t_2[[#This Row],[IC_PN]]&amp;".xlsx","リファレンス一覧"),HYPERLINK(LEFT(CELL("filename",A1007),FIND("[",CELL("filename",A1007))-1)&amp;T2_RDL_Index_t_2[[#This Row],[Mfr_Abbr]]&amp;"_"&amp;T2_RDL_Index_t_2[[#This Row],[IC_PN]]&amp;".xlsx","リファレンス一覧"))</f>
        <v>リファレンス一覧</v>
      </c>
      <c r="F1022" s="3" t="s">
        <v>1541</v>
      </c>
      <c r="G1022" s="5" t="s">
        <v>584</v>
      </c>
      <c r="H1022" s="14" t="s">
        <v>894</v>
      </c>
      <c r="I1022" s="3" t="s">
        <v>1379</v>
      </c>
      <c r="J1022" s="14" t="s">
        <v>1662</v>
      </c>
    </row>
    <row r="1023" spans="1:10" ht="13.8" x14ac:dyDescent="0.25">
      <c r="A1023" s="2">
        <v>1008</v>
      </c>
      <c r="B1023" s="4" t="s">
        <v>622</v>
      </c>
      <c r="C1023" s="3" t="s">
        <v>600</v>
      </c>
      <c r="D1023" s="3" t="s">
        <v>1630</v>
      </c>
      <c r="E1023" s="16" t="str">
        <f ca="1">IF(T2_RDL_Index_t_2[[#This Row],[AECQ_Focus]]="YES",HYPERLINK(LEFT(CELL("filename",A1008),FIND("[",CELL("filename",A1008))-1)&amp;"\Automotive\"&amp;T2_RDL_Index_t_2[[#This Row],[Mfr_Abbr]]&amp;"_"&amp;T2_RDL_Index_t_2[[#This Row],[IC_PN]]&amp;".xlsx","リファレンス一覧"),HYPERLINK(LEFT(CELL("filename",A1008),FIND("[",CELL("filename",A1008))-1)&amp;T2_RDL_Index_t_2[[#This Row],[Mfr_Abbr]]&amp;"_"&amp;T2_RDL_Index_t_2[[#This Row],[IC_PN]]&amp;".xlsx","リファレンス一覧"))</f>
        <v>リファレンス一覧</v>
      </c>
      <c r="F1023" s="3" t="s">
        <v>2228</v>
      </c>
      <c r="G1023" s="5" t="s">
        <v>584</v>
      </c>
      <c r="H1023" s="14" t="s">
        <v>1481</v>
      </c>
      <c r="I1023" s="3" t="s">
        <v>1264</v>
      </c>
      <c r="J1023" s="14" t="s">
        <v>1914</v>
      </c>
    </row>
    <row r="1024" spans="1:10" ht="13.8" x14ac:dyDescent="0.25">
      <c r="A1024" s="6">
        <v>1009</v>
      </c>
      <c r="B1024" s="4" t="s">
        <v>622</v>
      </c>
      <c r="C1024" s="3" t="s">
        <v>600</v>
      </c>
      <c r="D1024" s="3" t="s">
        <v>554</v>
      </c>
      <c r="E1024" s="16" t="str">
        <f ca="1">IF(T2_RDL_Index_t_2[[#This Row],[AECQ_Focus]]="YES",HYPERLINK(LEFT(CELL("filename",A1009),FIND("[",CELL("filename",A1009))-1)&amp;"\Automotive\"&amp;T2_RDL_Index_t_2[[#This Row],[Mfr_Abbr]]&amp;"_"&amp;T2_RDL_Index_t_2[[#This Row],[IC_PN]]&amp;".xlsx","リファレンス一覧"),HYPERLINK(LEFT(CELL("filename",A1009),FIND("[",CELL("filename",A1009))-1)&amp;T2_RDL_Index_t_2[[#This Row],[Mfr_Abbr]]&amp;"_"&amp;T2_RDL_Index_t_2[[#This Row],[IC_PN]]&amp;".xlsx","リファレンス一覧"))</f>
        <v>リファレンス一覧</v>
      </c>
      <c r="F1024" s="3" t="s">
        <v>2132</v>
      </c>
      <c r="G1024" s="5" t="s">
        <v>584</v>
      </c>
      <c r="H1024" s="14" t="s">
        <v>1851</v>
      </c>
      <c r="I1024" s="3" t="s">
        <v>938</v>
      </c>
      <c r="J1024" s="14" t="s">
        <v>939</v>
      </c>
    </row>
    <row r="1025" spans="1:10" ht="13.8" x14ac:dyDescent="0.25">
      <c r="A1025" s="2">
        <v>1010</v>
      </c>
      <c r="B1025" s="4" t="s">
        <v>622</v>
      </c>
      <c r="C1025" s="3" t="s">
        <v>600</v>
      </c>
      <c r="D1025" s="3" t="s">
        <v>730</v>
      </c>
      <c r="E1025" s="16" t="str">
        <f ca="1">IF(T2_RDL_Index_t_2[[#This Row],[AECQ_Focus]]="YES",HYPERLINK(LEFT(CELL("filename",A1010),FIND("[",CELL("filename",A1010))-1)&amp;"\Automotive\"&amp;T2_RDL_Index_t_2[[#This Row],[Mfr_Abbr]]&amp;"_"&amp;T2_RDL_Index_t_2[[#This Row],[IC_PN]]&amp;".xlsx","リファレンス一覧"),HYPERLINK(LEFT(CELL("filename",A1010),FIND("[",CELL("filename",A1010))-1)&amp;T2_RDL_Index_t_2[[#This Row],[Mfr_Abbr]]&amp;"_"&amp;T2_RDL_Index_t_2[[#This Row],[IC_PN]]&amp;".xlsx","リファレンス一覧"))</f>
        <v>リファレンス一覧</v>
      </c>
      <c r="F1025" s="3" t="s">
        <v>1542</v>
      </c>
      <c r="G1025" s="5" t="s">
        <v>584</v>
      </c>
      <c r="H1025" s="14" t="s">
        <v>894</v>
      </c>
      <c r="I1025" s="3" t="s">
        <v>1379</v>
      </c>
      <c r="J1025" s="14" t="s">
        <v>1662</v>
      </c>
    </row>
    <row r="1026" spans="1:10" ht="13.8" x14ac:dyDescent="0.25">
      <c r="A1026" s="6">
        <v>1011</v>
      </c>
      <c r="B1026" s="4" t="s">
        <v>622</v>
      </c>
      <c r="C1026" s="3" t="s">
        <v>600</v>
      </c>
      <c r="D1026" s="3" t="s">
        <v>1840</v>
      </c>
      <c r="E1026" s="16" t="str">
        <f ca="1">IF(T2_RDL_Index_t_2[[#This Row],[AECQ_Focus]]="YES",HYPERLINK(LEFT(CELL("filename",A1011),FIND("[",CELL("filename",A1011))-1)&amp;"\Automotive\"&amp;T2_RDL_Index_t_2[[#This Row],[Mfr_Abbr]]&amp;"_"&amp;T2_RDL_Index_t_2[[#This Row],[IC_PN]]&amp;".xlsx","リファレンス一覧"),HYPERLINK(LEFT(CELL("filename",A1011),FIND("[",CELL("filename",A1011))-1)&amp;T2_RDL_Index_t_2[[#This Row],[Mfr_Abbr]]&amp;"_"&amp;T2_RDL_Index_t_2[[#This Row],[IC_PN]]&amp;".xlsx","リファレンス一覧"))</f>
        <v>リファレンス一覧</v>
      </c>
      <c r="F1026" s="3" t="s">
        <v>1841</v>
      </c>
      <c r="G1026" s="5" t="s">
        <v>584</v>
      </c>
      <c r="H1026" s="14" t="s">
        <v>894</v>
      </c>
      <c r="I1026" s="3" t="s">
        <v>895</v>
      </c>
      <c r="J1026" s="14" t="s">
        <v>1865</v>
      </c>
    </row>
    <row r="1027" spans="1:10" ht="13.8" x14ac:dyDescent="0.25">
      <c r="A1027" s="2">
        <v>1012</v>
      </c>
      <c r="B1027" s="4" t="s">
        <v>622</v>
      </c>
      <c r="C1027" s="3" t="s">
        <v>600</v>
      </c>
      <c r="D1027" s="3" t="s">
        <v>555</v>
      </c>
      <c r="E1027" s="16" t="str">
        <f ca="1">IF(T2_RDL_Index_t_2[[#This Row],[AECQ_Focus]]="YES",HYPERLINK(LEFT(CELL("filename",A1012),FIND("[",CELL("filename",A1012))-1)&amp;"\Automotive\"&amp;T2_RDL_Index_t_2[[#This Row],[Mfr_Abbr]]&amp;"_"&amp;T2_RDL_Index_t_2[[#This Row],[IC_PN]]&amp;".xlsx","リファレンス一覧"),HYPERLINK(LEFT(CELL("filename",A1012),FIND("[",CELL("filename",A1012))-1)&amp;T2_RDL_Index_t_2[[#This Row],[Mfr_Abbr]]&amp;"_"&amp;T2_RDL_Index_t_2[[#This Row],[IC_PN]]&amp;".xlsx","リファレンス一覧"))</f>
        <v>リファレンス一覧</v>
      </c>
      <c r="F1027" s="3" t="s">
        <v>2084</v>
      </c>
      <c r="G1027" s="5" t="s">
        <v>584</v>
      </c>
      <c r="H1027" s="14" t="s">
        <v>1851</v>
      </c>
      <c r="I1027" s="3" t="s">
        <v>1903</v>
      </c>
      <c r="J1027" s="14" t="s">
        <v>2085</v>
      </c>
    </row>
    <row r="1028" spans="1:10" ht="13.8" x14ac:dyDescent="0.25">
      <c r="A1028" s="6">
        <v>1013</v>
      </c>
      <c r="B1028" s="4" t="s">
        <v>622</v>
      </c>
      <c r="C1028" s="3" t="s">
        <v>600</v>
      </c>
      <c r="D1028" s="3" t="s">
        <v>1842</v>
      </c>
      <c r="E1028" s="16" t="str">
        <f ca="1">IF(T2_RDL_Index_t_2[[#This Row],[AECQ_Focus]]="YES",HYPERLINK(LEFT(CELL("filename",A1013),FIND("[",CELL("filename",A1013))-1)&amp;"\Automotive\"&amp;T2_RDL_Index_t_2[[#This Row],[Mfr_Abbr]]&amp;"_"&amp;T2_RDL_Index_t_2[[#This Row],[IC_PN]]&amp;".xlsx","リファレンス一覧"),HYPERLINK(LEFT(CELL("filename",A1013),FIND("[",CELL("filename",A1013))-1)&amp;T2_RDL_Index_t_2[[#This Row],[Mfr_Abbr]]&amp;"_"&amp;T2_RDL_Index_t_2[[#This Row],[IC_PN]]&amp;".xlsx","リファレンス一覧"))</f>
        <v>リファレンス一覧</v>
      </c>
      <c r="F1028" s="3" t="s">
        <v>1843</v>
      </c>
      <c r="G1028" s="5" t="s">
        <v>584</v>
      </c>
      <c r="H1028" s="14" t="s">
        <v>894</v>
      </c>
      <c r="I1028" s="3" t="s">
        <v>895</v>
      </c>
      <c r="J1028" s="14" t="s">
        <v>1662</v>
      </c>
    </row>
    <row r="1029" spans="1:10" ht="13.8" x14ac:dyDescent="0.25">
      <c r="A1029" s="2">
        <v>1014</v>
      </c>
      <c r="B1029" s="4" t="s">
        <v>622</v>
      </c>
      <c r="C1029" s="3" t="s">
        <v>600</v>
      </c>
      <c r="D1029" s="3" t="s">
        <v>864</v>
      </c>
      <c r="E1029" s="16" t="str">
        <f ca="1">IF(T2_RDL_Index_t_2[[#This Row],[AECQ_Focus]]="YES",HYPERLINK(LEFT(CELL("filename",A1014),FIND("[",CELL("filename",A1014))-1)&amp;"\Automotive\"&amp;T2_RDL_Index_t_2[[#This Row],[Mfr_Abbr]]&amp;"_"&amp;T2_RDL_Index_t_2[[#This Row],[IC_PN]]&amp;".xlsx","リファレンス一覧"),HYPERLINK(LEFT(CELL("filename",A1014),FIND("[",CELL("filename",A1014))-1)&amp;T2_RDL_Index_t_2[[#This Row],[Mfr_Abbr]]&amp;"_"&amp;T2_RDL_Index_t_2[[#This Row],[IC_PN]]&amp;".xlsx","リファレンス一覧"))</f>
        <v>リファレンス一覧</v>
      </c>
      <c r="F1029" s="3" t="s">
        <v>1543</v>
      </c>
      <c r="G1029" s="5" t="s">
        <v>584</v>
      </c>
      <c r="H1029" s="14" t="s">
        <v>894</v>
      </c>
      <c r="I1029" s="3" t="s">
        <v>895</v>
      </c>
      <c r="J1029" s="14" t="s">
        <v>1662</v>
      </c>
    </row>
    <row r="1030" spans="1:10" ht="13.8" x14ac:dyDescent="0.25">
      <c r="A1030" s="6">
        <v>1015</v>
      </c>
      <c r="B1030" s="4" t="s">
        <v>622</v>
      </c>
      <c r="C1030" s="3" t="s">
        <v>600</v>
      </c>
      <c r="D1030" s="3" t="s">
        <v>655</v>
      </c>
      <c r="E1030" s="16" t="str">
        <f ca="1">IF(T2_RDL_Index_t_2[[#This Row],[AECQ_Focus]]="YES",HYPERLINK(LEFT(CELL("filename",A1015),FIND("[",CELL("filename",A1015))-1)&amp;"\Automotive\"&amp;T2_RDL_Index_t_2[[#This Row],[Mfr_Abbr]]&amp;"_"&amp;T2_RDL_Index_t_2[[#This Row],[IC_PN]]&amp;".xlsx","リファレンス一覧"),HYPERLINK(LEFT(CELL("filename",A1015),FIND("[",CELL("filename",A1015))-1)&amp;T2_RDL_Index_t_2[[#This Row],[Mfr_Abbr]]&amp;"_"&amp;T2_RDL_Index_t_2[[#This Row],[IC_PN]]&amp;".xlsx","リファレンス一覧"))</f>
        <v>リファレンス一覧</v>
      </c>
      <c r="F1030" s="3" t="s">
        <v>2229</v>
      </c>
      <c r="G1030" s="5" t="s">
        <v>584</v>
      </c>
      <c r="H1030" s="14" t="s">
        <v>894</v>
      </c>
      <c r="I1030" s="3" t="s">
        <v>944</v>
      </c>
      <c r="J1030" s="14" t="s">
        <v>1866</v>
      </c>
    </row>
    <row r="1031" spans="1:10" ht="13.8" x14ac:dyDescent="0.25">
      <c r="A1031" s="2">
        <v>1016</v>
      </c>
      <c r="B1031" s="4" t="s">
        <v>622</v>
      </c>
      <c r="C1031" s="3" t="s">
        <v>600</v>
      </c>
      <c r="D1031" s="3" t="s">
        <v>557</v>
      </c>
      <c r="E1031" s="16" t="str">
        <f ca="1">IF(T2_RDL_Index_t_2[[#This Row],[AECQ_Focus]]="YES",HYPERLINK(LEFT(CELL("filename",A1016),FIND("[",CELL("filename",A1016))-1)&amp;"\Automotive\"&amp;T2_RDL_Index_t_2[[#This Row],[Mfr_Abbr]]&amp;"_"&amp;T2_RDL_Index_t_2[[#This Row],[IC_PN]]&amp;".xlsx","リファレンス一覧"),HYPERLINK(LEFT(CELL("filename",A1016),FIND("[",CELL("filename",A1016))-1)&amp;T2_RDL_Index_t_2[[#This Row],[Mfr_Abbr]]&amp;"_"&amp;T2_RDL_Index_t_2[[#This Row],[IC_PN]]&amp;".xlsx","リファレンス一覧"))</f>
        <v>リファレンス一覧</v>
      </c>
      <c r="F1031" s="3" t="s">
        <v>1662</v>
      </c>
      <c r="G1031" s="5" t="s">
        <v>584</v>
      </c>
      <c r="H1031" s="14" t="s">
        <v>1662</v>
      </c>
      <c r="I1031" s="3" t="s">
        <v>1662</v>
      </c>
      <c r="J1031" s="14" t="s">
        <v>1662</v>
      </c>
    </row>
    <row r="1032" spans="1:10" ht="13.8" x14ac:dyDescent="0.25">
      <c r="A1032" s="6">
        <v>1017</v>
      </c>
      <c r="B1032" s="4" t="s">
        <v>622</v>
      </c>
      <c r="C1032" s="3" t="s">
        <v>600</v>
      </c>
      <c r="D1032" s="3" t="s">
        <v>731</v>
      </c>
      <c r="E1032" s="16" t="str">
        <f ca="1">IF(T2_RDL_Index_t_2[[#This Row],[AECQ_Focus]]="YES",HYPERLINK(LEFT(CELL("filename",A1017),FIND("[",CELL("filename",A1017))-1)&amp;"\Automotive\"&amp;T2_RDL_Index_t_2[[#This Row],[Mfr_Abbr]]&amp;"_"&amp;T2_RDL_Index_t_2[[#This Row],[IC_PN]]&amp;".xlsx","リファレンス一覧"),HYPERLINK(LEFT(CELL("filename",A1017),FIND("[",CELL("filename",A1017))-1)&amp;T2_RDL_Index_t_2[[#This Row],[Mfr_Abbr]]&amp;"_"&amp;T2_RDL_Index_t_2[[#This Row],[IC_PN]]&amp;".xlsx","リファレンス一覧"))</f>
        <v>リファレンス一覧</v>
      </c>
      <c r="F1032" s="3" t="s">
        <v>1544</v>
      </c>
      <c r="G1032" s="5" t="s">
        <v>584</v>
      </c>
      <c r="H1032" s="14" t="s">
        <v>894</v>
      </c>
      <c r="I1032" s="3" t="s">
        <v>901</v>
      </c>
      <c r="J1032" s="14" t="s">
        <v>1866</v>
      </c>
    </row>
    <row r="1033" spans="1:10" ht="13.8" x14ac:dyDescent="0.25">
      <c r="A1033" s="2">
        <v>1018</v>
      </c>
      <c r="B1033" s="4" t="s">
        <v>622</v>
      </c>
      <c r="C1033" s="3" t="s">
        <v>600</v>
      </c>
      <c r="D1033" s="3" t="s">
        <v>558</v>
      </c>
      <c r="E1033" s="16" t="str">
        <f ca="1">IF(T2_RDL_Index_t_2[[#This Row],[AECQ_Focus]]="YES",HYPERLINK(LEFT(CELL("filename",A1018),FIND("[",CELL("filename",A1018))-1)&amp;"\Automotive\"&amp;T2_RDL_Index_t_2[[#This Row],[Mfr_Abbr]]&amp;"_"&amp;T2_RDL_Index_t_2[[#This Row],[IC_PN]]&amp;".xlsx","リファレンス一覧"),HYPERLINK(LEFT(CELL("filename",A1018),FIND("[",CELL("filename",A1018))-1)&amp;T2_RDL_Index_t_2[[#This Row],[Mfr_Abbr]]&amp;"_"&amp;T2_RDL_Index_t_2[[#This Row],[IC_PN]]&amp;".xlsx","リファレンス一覧"))</f>
        <v>リファレンス一覧</v>
      </c>
      <c r="F1033" s="3" t="s">
        <v>1545</v>
      </c>
      <c r="G1033" s="5" t="s">
        <v>584</v>
      </c>
      <c r="H1033" s="14" t="s">
        <v>1851</v>
      </c>
      <c r="I1033" s="3" t="s">
        <v>1852</v>
      </c>
      <c r="J1033" s="14" t="s">
        <v>1921</v>
      </c>
    </row>
    <row r="1034" spans="1:10" ht="13.8" x14ac:dyDescent="0.25">
      <c r="A1034" s="6">
        <v>1019</v>
      </c>
      <c r="B1034" s="4" t="s">
        <v>215</v>
      </c>
      <c r="C1034" s="3" t="s">
        <v>602</v>
      </c>
      <c r="D1034" s="3" t="s">
        <v>559</v>
      </c>
      <c r="E1034" s="16" t="str">
        <f ca="1">IF(T2_RDL_Index_t_2[[#This Row],[AECQ_Focus]]="YES",HYPERLINK(LEFT(CELL("filename",A1019),FIND("[",CELL("filename",A1019))-1)&amp;"\Automotive\"&amp;T2_RDL_Index_t_2[[#This Row],[Mfr_Abbr]]&amp;"_"&amp;T2_RDL_Index_t_2[[#This Row],[IC_PN]]&amp;".xlsx","リファレンス一覧"),HYPERLINK(LEFT(CELL("filename",A1019),FIND("[",CELL("filename",A1019))-1)&amp;T2_RDL_Index_t_2[[#This Row],[Mfr_Abbr]]&amp;"_"&amp;T2_RDL_Index_t_2[[#This Row],[IC_PN]]&amp;".xlsx","リファレンス一覧"))</f>
        <v>リファレンス一覧</v>
      </c>
      <c r="F1034" s="3" t="s">
        <v>1662</v>
      </c>
      <c r="G1034" s="5" t="s">
        <v>584</v>
      </c>
      <c r="H1034" s="14" t="s">
        <v>1662</v>
      </c>
      <c r="I1034" s="3" t="s">
        <v>1662</v>
      </c>
      <c r="J1034" s="14" t="s">
        <v>1662</v>
      </c>
    </row>
    <row r="1035" spans="1:10" ht="13.8" x14ac:dyDescent="0.25">
      <c r="A1035" s="2">
        <v>1020</v>
      </c>
      <c r="B1035" s="4" t="s">
        <v>215</v>
      </c>
      <c r="C1035" s="3" t="s">
        <v>602</v>
      </c>
      <c r="D1035" s="3" t="s">
        <v>656</v>
      </c>
      <c r="E1035" s="16" t="str">
        <f ca="1">IF(T2_RDL_Index_t_2[[#This Row],[AECQ_Focus]]="YES",HYPERLINK(LEFT(CELL("filename",A1020),FIND("[",CELL("filename",A1020))-1)&amp;"\Automotive\"&amp;T2_RDL_Index_t_2[[#This Row],[Mfr_Abbr]]&amp;"_"&amp;T2_RDL_Index_t_2[[#This Row],[IC_PN]]&amp;".xlsx","リファレンス一覧"),HYPERLINK(LEFT(CELL("filename",A1020),FIND("[",CELL("filename",A1020))-1)&amp;T2_RDL_Index_t_2[[#This Row],[Mfr_Abbr]]&amp;"_"&amp;T2_RDL_Index_t_2[[#This Row],[IC_PN]]&amp;".xlsx","リファレンス一覧"))</f>
        <v>リファレンス一覧</v>
      </c>
      <c r="F1035" s="3" t="s">
        <v>2027</v>
      </c>
      <c r="G1035" s="5" t="s">
        <v>584</v>
      </c>
      <c r="H1035" s="14" t="s">
        <v>1851</v>
      </c>
      <c r="I1035" s="3" t="s">
        <v>1889</v>
      </c>
      <c r="J1035" s="14" t="s">
        <v>1936</v>
      </c>
    </row>
    <row r="1036" spans="1:10" ht="13.8" x14ac:dyDescent="0.25">
      <c r="A1036" s="6">
        <v>1021</v>
      </c>
      <c r="B1036" s="4" t="s">
        <v>624</v>
      </c>
      <c r="C1036" s="3" t="s">
        <v>603</v>
      </c>
      <c r="D1036" s="3" t="s">
        <v>644</v>
      </c>
      <c r="E1036" s="16" t="str">
        <f ca="1">IF(T2_RDL_Index_t_2[[#This Row],[AECQ_Focus]]="YES",HYPERLINK(LEFT(CELL("filename",A1021),FIND("[",CELL("filename",A1021))-1)&amp;"\Automotive\"&amp;T2_RDL_Index_t_2[[#This Row],[Mfr_Abbr]]&amp;"_"&amp;T2_RDL_Index_t_2[[#This Row],[IC_PN]]&amp;".xlsx","リファレンス一覧"),HYPERLINK(LEFT(CELL("filename",A1021),FIND("[",CELL("filename",A1021))-1)&amp;T2_RDL_Index_t_2[[#This Row],[Mfr_Abbr]]&amp;"_"&amp;T2_RDL_Index_t_2[[#This Row],[IC_PN]]&amp;".xlsx","リファレンス一覧"))</f>
        <v>リファレンス一覧</v>
      </c>
      <c r="F1036" s="3" t="s">
        <v>1546</v>
      </c>
      <c r="G1036" s="5" t="s">
        <v>584</v>
      </c>
      <c r="H1036" s="14" t="s">
        <v>1851</v>
      </c>
      <c r="I1036" s="3" t="s">
        <v>1852</v>
      </c>
      <c r="J1036" s="14" t="s">
        <v>1921</v>
      </c>
    </row>
    <row r="1037" spans="1:10" ht="13.8" x14ac:dyDescent="0.25">
      <c r="A1037" s="2">
        <v>1022</v>
      </c>
      <c r="B1037" s="4" t="s">
        <v>627</v>
      </c>
      <c r="C1037" s="3" t="s">
        <v>606</v>
      </c>
      <c r="D1037" s="3" t="s">
        <v>560</v>
      </c>
      <c r="E1037" s="16" t="str">
        <f ca="1">IF(T2_RDL_Index_t_2[[#This Row],[AECQ_Focus]]="YES",HYPERLINK(LEFT(CELL("filename",A1022),FIND("[",CELL("filename",A1022))-1)&amp;"\Automotive\"&amp;T2_RDL_Index_t_2[[#This Row],[Mfr_Abbr]]&amp;"_"&amp;T2_RDL_Index_t_2[[#This Row],[IC_PN]]&amp;".xlsx","リファレンス一覧"),HYPERLINK(LEFT(CELL("filename",A1022),FIND("[",CELL("filename",A1022))-1)&amp;T2_RDL_Index_t_2[[#This Row],[Mfr_Abbr]]&amp;"_"&amp;T2_RDL_Index_t_2[[#This Row],[IC_PN]]&amp;".xlsx","リファレンス一覧"))</f>
        <v>リファレンス一覧</v>
      </c>
      <c r="F1037" s="3" t="s">
        <v>1662</v>
      </c>
      <c r="G1037" s="5" t="s">
        <v>584</v>
      </c>
      <c r="H1037" s="14" t="s">
        <v>1662</v>
      </c>
      <c r="I1037" s="3" t="s">
        <v>1662</v>
      </c>
      <c r="J1037" s="14" t="s">
        <v>1662</v>
      </c>
    </row>
    <row r="1038" spans="1:10" ht="13.8" x14ac:dyDescent="0.25">
      <c r="A1038" s="6">
        <v>1023</v>
      </c>
      <c r="B1038" s="4" t="s">
        <v>627</v>
      </c>
      <c r="C1038" s="3" t="s">
        <v>606</v>
      </c>
      <c r="D1038" s="3" t="s">
        <v>732</v>
      </c>
      <c r="E1038" s="16" t="str">
        <f ca="1">IF(T2_RDL_Index_t_2[[#This Row],[AECQ_Focus]]="YES",HYPERLINK(LEFT(CELL("filename",A1023),FIND("[",CELL("filename",A1023))-1)&amp;"\Automotive\"&amp;T2_RDL_Index_t_2[[#This Row],[Mfr_Abbr]]&amp;"_"&amp;T2_RDL_Index_t_2[[#This Row],[IC_PN]]&amp;".xlsx","リファレンス一覧"),HYPERLINK(LEFT(CELL("filename",A1023),FIND("[",CELL("filename",A1023))-1)&amp;T2_RDL_Index_t_2[[#This Row],[Mfr_Abbr]]&amp;"_"&amp;T2_RDL_Index_t_2[[#This Row],[IC_PN]]&amp;".xlsx","リファレンス一覧"))</f>
        <v>リファレンス一覧</v>
      </c>
      <c r="F1038" s="3" t="s">
        <v>1547</v>
      </c>
      <c r="G1038" s="5" t="s">
        <v>584</v>
      </c>
      <c r="H1038" s="14" t="s">
        <v>894</v>
      </c>
      <c r="I1038" s="3" t="s">
        <v>901</v>
      </c>
      <c r="J1038" s="14" t="s">
        <v>1866</v>
      </c>
    </row>
    <row r="1039" spans="1:10" ht="13.8" x14ac:dyDescent="0.25">
      <c r="A1039" s="2">
        <v>1024</v>
      </c>
      <c r="B1039" s="4" t="s">
        <v>627</v>
      </c>
      <c r="C1039" s="3" t="s">
        <v>606</v>
      </c>
      <c r="D1039" s="3" t="s">
        <v>561</v>
      </c>
      <c r="E1039" s="16" t="str">
        <f ca="1">IF(T2_RDL_Index_t_2[[#This Row],[AECQ_Focus]]="YES",HYPERLINK(LEFT(CELL("filename",A1024),FIND("[",CELL("filename",A1024))-1)&amp;"\Automotive\"&amp;T2_RDL_Index_t_2[[#This Row],[Mfr_Abbr]]&amp;"_"&amp;T2_RDL_Index_t_2[[#This Row],[IC_PN]]&amp;".xlsx","リファレンス一覧"),HYPERLINK(LEFT(CELL("filename",A1024),FIND("[",CELL("filename",A1024))-1)&amp;T2_RDL_Index_t_2[[#This Row],[Mfr_Abbr]]&amp;"_"&amp;T2_RDL_Index_t_2[[#This Row],[IC_PN]]&amp;".xlsx","リファレンス一覧"))</f>
        <v>リファレンス一覧</v>
      </c>
      <c r="F1039" s="3" t="s">
        <v>1662</v>
      </c>
      <c r="G1039" s="5" t="s">
        <v>584</v>
      </c>
      <c r="H1039" s="14" t="s">
        <v>1662</v>
      </c>
      <c r="I1039" s="3" t="s">
        <v>1662</v>
      </c>
      <c r="J1039" s="14" t="s">
        <v>1662</v>
      </c>
    </row>
    <row r="1040" spans="1:10" ht="13.8" x14ac:dyDescent="0.25">
      <c r="A1040" s="6">
        <v>1025</v>
      </c>
      <c r="B1040" s="4" t="s">
        <v>627</v>
      </c>
      <c r="C1040" s="3" t="s">
        <v>606</v>
      </c>
      <c r="D1040" s="3" t="s">
        <v>562</v>
      </c>
      <c r="E1040" s="16" t="str">
        <f ca="1">IF(T2_RDL_Index_t_2[[#This Row],[AECQ_Focus]]="YES",HYPERLINK(LEFT(CELL("filename",A1025),FIND("[",CELL("filename",A1025))-1)&amp;"\Automotive\"&amp;T2_RDL_Index_t_2[[#This Row],[Mfr_Abbr]]&amp;"_"&amp;T2_RDL_Index_t_2[[#This Row],[IC_PN]]&amp;".xlsx","リファレンス一覧"),HYPERLINK(LEFT(CELL("filename",A1025),FIND("[",CELL("filename",A1025))-1)&amp;T2_RDL_Index_t_2[[#This Row],[Mfr_Abbr]]&amp;"_"&amp;T2_RDL_Index_t_2[[#This Row],[IC_PN]]&amp;".xlsx","リファレンス一覧"))</f>
        <v>リファレンス一覧</v>
      </c>
      <c r="F1040" s="3" t="s">
        <v>1662</v>
      </c>
      <c r="G1040" s="5" t="s">
        <v>584</v>
      </c>
      <c r="H1040" s="14" t="s">
        <v>1662</v>
      </c>
      <c r="I1040" s="3" t="s">
        <v>1662</v>
      </c>
      <c r="J1040" s="14" t="s">
        <v>1662</v>
      </c>
    </row>
    <row r="1041" spans="1:10" ht="13.8" x14ac:dyDescent="0.25">
      <c r="A1041" s="2">
        <v>1026</v>
      </c>
      <c r="B1041" s="4" t="s">
        <v>627</v>
      </c>
      <c r="C1041" s="3" t="s">
        <v>606</v>
      </c>
      <c r="D1041" s="3" t="s">
        <v>1618</v>
      </c>
      <c r="E1041" s="16" t="str">
        <f ca="1">IF(T2_RDL_Index_t_2[[#This Row],[AECQ_Focus]]="YES",HYPERLINK(LEFT(CELL("filename",A1026),FIND("[",CELL("filename",A1026))-1)&amp;"\Automotive\"&amp;T2_RDL_Index_t_2[[#This Row],[Mfr_Abbr]]&amp;"_"&amp;T2_RDL_Index_t_2[[#This Row],[IC_PN]]&amp;".xlsx","リファレンス一覧"),HYPERLINK(LEFT(CELL("filename",A1026),FIND("[",CELL("filename",A1026))-1)&amp;T2_RDL_Index_t_2[[#This Row],[Mfr_Abbr]]&amp;"_"&amp;T2_RDL_Index_t_2[[#This Row],[IC_PN]]&amp;".xlsx","リファレンス一覧"))</f>
        <v>リファレンス一覧</v>
      </c>
      <c r="F1041" s="3" t="s">
        <v>2230</v>
      </c>
      <c r="G1041" s="5" t="s">
        <v>584</v>
      </c>
      <c r="H1041" s="14" t="s">
        <v>894</v>
      </c>
      <c r="I1041" s="3" t="s">
        <v>901</v>
      </c>
      <c r="J1041" s="14" t="s">
        <v>1866</v>
      </c>
    </row>
    <row r="1042" spans="1:10" ht="13.8" x14ac:dyDescent="0.25">
      <c r="A1042" s="6">
        <v>1027</v>
      </c>
      <c r="B1042" s="4" t="s">
        <v>627</v>
      </c>
      <c r="C1042" s="3" t="s">
        <v>606</v>
      </c>
      <c r="D1042" s="3" t="s">
        <v>814</v>
      </c>
      <c r="E1042" s="16" t="str">
        <f ca="1">IF(T2_RDL_Index_t_2[[#This Row],[AECQ_Focus]]="YES",HYPERLINK(LEFT(CELL("filename",A1027),FIND("[",CELL("filename",A1027))-1)&amp;"\Automotive\"&amp;T2_RDL_Index_t_2[[#This Row],[Mfr_Abbr]]&amp;"_"&amp;T2_RDL_Index_t_2[[#This Row],[IC_PN]]&amp;".xlsx","リファレンス一覧"),HYPERLINK(LEFT(CELL("filename",A1027),FIND("[",CELL("filename",A1027))-1)&amp;T2_RDL_Index_t_2[[#This Row],[Mfr_Abbr]]&amp;"_"&amp;T2_RDL_Index_t_2[[#This Row],[IC_PN]]&amp;".xlsx","リファレンス一覧"))</f>
        <v>リファレンス一覧</v>
      </c>
      <c r="F1042" s="3" t="s">
        <v>1548</v>
      </c>
      <c r="G1042" s="5" t="s">
        <v>584</v>
      </c>
      <c r="H1042" s="14" t="s">
        <v>1851</v>
      </c>
      <c r="I1042" s="3" t="s">
        <v>1852</v>
      </c>
      <c r="J1042" s="14" t="s">
        <v>1350</v>
      </c>
    </row>
    <row r="1043" spans="1:10" ht="13.8" x14ac:dyDescent="0.25">
      <c r="A1043" s="2">
        <v>1028</v>
      </c>
      <c r="B1043" s="4" t="s">
        <v>627</v>
      </c>
      <c r="C1043" s="3" t="s">
        <v>606</v>
      </c>
      <c r="D1043" s="3" t="s">
        <v>563</v>
      </c>
      <c r="E1043" s="16" t="str">
        <f ca="1">IF(T2_RDL_Index_t_2[[#This Row],[AECQ_Focus]]="YES",HYPERLINK(LEFT(CELL("filename",A1028),FIND("[",CELL("filename",A1028))-1)&amp;"\Automotive\"&amp;T2_RDL_Index_t_2[[#This Row],[Mfr_Abbr]]&amp;"_"&amp;T2_RDL_Index_t_2[[#This Row],[IC_PN]]&amp;".xlsx","リファレンス一覧"),HYPERLINK(LEFT(CELL("filename",A1028),FIND("[",CELL("filename",A1028))-1)&amp;T2_RDL_Index_t_2[[#This Row],[Mfr_Abbr]]&amp;"_"&amp;T2_RDL_Index_t_2[[#This Row],[IC_PN]]&amp;".xlsx","リファレンス一覧"))</f>
        <v>リファレンス一覧</v>
      </c>
      <c r="F1043" s="3" t="s">
        <v>1662</v>
      </c>
      <c r="G1043" s="5" t="s">
        <v>584</v>
      </c>
      <c r="H1043" s="14" t="s">
        <v>1662</v>
      </c>
      <c r="I1043" s="3" t="s">
        <v>1662</v>
      </c>
      <c r="J1043" s="14" t="s">
        <v>1662</v>
      </c>
    </row>
    <row r="1044" spans="1:10" ht="13.8" x14ac:dyDescent="0.25">
      <c r="A1044" s="6">
        <v>1029</v>
      </c>
      <c r="B1044" s="4" t="s">
        <v>627</v>
      </c>
      <c r="C1044" s="3" t="s">
        <v>606</v>
      </c>
      <c r="D1044" s="3" t="s">
        <v>564</v>
      </c>
      <c r="E1044" s="16" t="str">
        <f ca="1">IF(T2_RDL_Index_t_2[[#This Row],[AECQ_Focus]]="YES",HYPERLINK(LEFT(CELL("filename",A1029),FIND("[",CELL("filename",A1029))-1)&amp;"\Automotive\"&amp;T2_RDL_Index_t_2[[#This Row],[Mfr_Abbr]]&amp;"_"&amp;T2_RDL_Index_t_2[[#This Row],[IC_PN]]&amp;".xlsx","リファレンス一覧"),HYPERLINK(LEFT(CELL("filename",A1029),FIND("[",CELL("filename",A1029))-1)&amp;T2_RDL_Index_t_2[[#This Row],[Mfr_Abbr]]&amp;"_"&amp;T2_RDL_Index_t_2[[#This Row],[IC_PN]]&amp;".xlsx","リファレンス一覧"))</f>
        <v>リファレンス一覧</v>
      </c>
      <c r="F1044" s="3" t="s">
        <v>2133</v>
      </c>
      <c r="G1044" s="5" t="s">
        <v>584</v>
      </c>
      <c r="H1044" s="14" t="s">
        <v>1851</v>
      </c>
      <c r="I1044" s="3" t="s">
        <v>1965</v>
      </c>
      <c r="J1044" s="14" t="s">
        <v>2174</v>
      </c>
    </row>
    <row r="1045" spans="1:10" ht="13.8" x14ac:dyDescent="0.25">
      <c r="A1045" s="2">
        <v>1030</v>
      </c>
      <c r="B1045" s="4" t="s">
        <v>627</v>
      </c>
      <c r="C1045" s="3" t="s">
        <v>606</v>
      </c>
      <c r="D1045" s="3" t="s">
        <v>565</v>
      </c>
      <c r="E1045" s="16" t="str">
        <f ca="1">IF(T2_RDL_Index_t_2[[#This Row],[AECQ_Focus]]="YES",HYPERLINK(LEFT(CELL("filename",A1030),FIND("[",CELL("filename",A1030))-1)&amp;"\Automotive\"&amp;T2_RDL_Index_t_2[[#This Row],[Mfr_Abbr]]&amp;"_"&amp;T2_RDL_Index_t_2[[#This Row],[IC_PN]]&amp;".xlsx","リファレンス一覧"),HYPERLINK(LEFT(CELL("filename",A1030),FIND("[",CELL("filename",A1030))-1)&amp;T2_RDL_Index_t_2[[#This Row],[Mfr_Abbr]]&amp;"_"&amp;T2_RDL_Index_t_2[[#This Row],[IC_PN]]&amp;".xlsx","リファレンス一覧"))</f>
        <v>リファレンス一覧</v>
      </c>
      <c r="F1045" s="3" t="s">
        <v>1662</v>
      </c>
      <c r="G1045" s="5" t="s">
        <v>584</v>
      </c>
      <c r="H1045" s="14" t="s">
        <v>1662</v>
      </c>
      <c r="I1045" s="3" t="s">
        <v>1662</v>
      </c>
      <c r="J1045" s="14" t="s">
        <v>1662</v>
      </c>
    </row>
    <row r="1046" spans="1:10" ht="13.8" x14ac:dyDescent="0.25">
      <c r="A1046" s="6">
        <v>1031</v>
      </c>
      <c r="B1046" s="4" t="s">
        <v>627</v>
      </c>
      <c r="C1046" s="3" t="s">
        <v>606</v>
      </c>
      <c r="D1046" s="3" t="s">
        <v>865</v>
      </c>
      <c r="E1046" s="16" t="str">
        <f ca="1">IF(T2_RDL_Index_t_2[[#This Row],[AECQ_Focus]]="YES",HYPERLINK(LEFT(CELL("filename",A1031),FIND("[",CELL("filename",A1031))-1)&amp;"\Automotive\"&amp;T2_RDL_Index_t_2[[#This Row],[Mfr_Abbr]]&amp;"_"&amp;T2_RDL_Index_t_2[[#This Row],[IC_PN]]&amp;".xlsx","リファレンス一覧"),HYPERLINK(LEFT(CELL("filename",A1031),FIND("[",CELL("filename",A1031))-1)&amp;T2_RDL_Index_t_2[[#This Row],[Mfr_Abbr]]&amp;"_"&amp;T2_RDL_Index_t_2[[#This Row],[IC_PN]]&amp;".xlsx","リファレンス一覧"))</f>
        <v>リファレンス一覧</v>
      </c>
      <c r="F1046" s="3" t="s">
        <v>1993</v>
      </c>
      <c r="G1046" s="5" t="s">
        <v>584</v>
      </c>
      <c r="H1046" s="14" t="s">
        <v>894</v>
      </c>
      <c r="I1046" s="3" t="s">
        <v>895</v>
      </c>
      <c r="J1046" s="14" t="s">
        <v>1866</v>
      </c>
    </row>
    <row r="1047" spans="1:10" ht="13.8" x14ac:dyDescent="0.25">
      <c r="A1047" s="2">
        <v>1032</v>
      </c>
      <c r="B1047" s="4" t="s">
        <v>627</v>
      </c>
      <c r="C1047" s="3" t="s">
        <v>606</v>
      </c>
      <c r="D1047" s="3" t="s">
        <v>566</v>
      </c>
      <c r="E1047" s="16" t="str">
        <f ca="1">IF(T2_RDL_Index_t_2[[#This Row],[AECQ_Focus]]="YES",HYPERLINK(LEFT(CELL("filename",A1032),FIND("[",CELL("filename",A1032))-1)&amp;"\Automotive\"&amp;T2_RDL_Index_t_2[[#This Row],[Mfr_Abbr]]&amp;"_"&amp;T2_RDL_Index_t_2[[#This Row],[IC_PN]]&amp;".xlsx","リファレンス一覧"),HYPERLINK(LEFT(CELL("filename",A1032),FIND("[",CELL("filename",A1032))-1)&amp;T2_RDL_Index_t_2[[#This Row],[Mfr_Abbr]]&amp;"_"&amp;T2_RDL_Index_t_2[[#This Row],[IC_PN]]&amp;".xlsx","リファレンス一覧"))</f>
        <v>リファレンス一覧</v>
      </c>
      <c r="F1047" s="3" t="s">
        <v>2028</v>
      </c>
      <c r="G1047" s="5" t="s">
        <v>584</v>
      </c>
      <c r="H1047" s="14" t="s">
        <v>1851</v>
      </c>
      <c r="I1047" s="3" t="s">
        <v>1852</v>
      </c>
      <c r="J1047" s="14" t="s">
        <v>902</v>
      </c>
    </row>
    <row r="1048" spans="1:10" ht="13.8" x14ac:dyDescent="0.25">
      <c r="A1048" s="6">
        <v>1033</v>
      </c>
      <c r="B1048" s="4" t="s">
        <v>627</v>
      </c>
      <c r="C1048" s="3" t="s">
        <v>606</v>
      </c>
      <c r="D1048" s="3" t="s">
        <v>657</v>
      </c>
      <c r="E1048" s="16" t="str">
        <f ca="1">IF(T2_RDL_Index_t_2[[#This Row],[AECQ_Focus]]="YES",HYPERLINK(LEFT(CELL("filename",A1033),FIND("[",CELL("filename",A1033))-1)&amp;"\Automotive\"&amp;T2_RDL_Index_t_2[[#This Row],[Mfr_Abbr]]&amp;"_"&amp;T2_RDL_Index_t_2[[#This Row],[IC_PN]]&amp;".xlsx","リファレンス一覧"),HYPERLINK(LEFT(CELL("filename",A1033),FIND("[",CELL("filename",A1033))-1)&amp;T2_RDL_Index_t_2[[#This Row],[Mfr_Abbr]]&amp;"_"&amp;T2_RDL_Index_t_2[[#This Row],[IC_PN]]&amp;".xlsx","リファレンス一覧"))</f>
        <v>リファレンス一覧</v>
      </c>
      <c r="F1048" s="3" t="s">
        <v>1345</v>
      </c>
      <c r="G1048" s="5" t="s">
        <v>584</v>
      </c>
      <c r="H1048" s="14" t="s">
        <v>1851</v>
      </c>
      <c r="I1048" s="3" t="s">
        <v>1852</v>
      </c>
      <c r="J1048" s="14" t="s">
        <v>1921</v>
      </c>
    </row>
    <row r="1049" spans="1:10" ht="13.8" x14ac:dyDescent="0.25">
      <c r="A1049" s="2">
        <v>1034</v>
      </c>
      <c r="B1049" s="4" t="s">
        <v>627</v>
      </c>
      <c r="C1049" s="3" t="s">
        <v>606</v>
      </c>
      <c r="D1049" s="3" t="s">
        <v>567</v>
      </c>
      <c r="E1049" s="16" t="str">
        <f ca="1">IF(T2_RDL_Index_t_2[[#This Row],[AECQ_Focus]]="YES",HYPERLINK(LEFT(CELL("filename",A1034),FIND("[",CELL("filename",A1034))-1)&amp;"\Automotive\"&amp;T2_RDL_Index_t_2[[#This Row],[Mfr_Abbr]]&amp;"_"&amp;T2_RDL_Index_t_2[[#This Row],[IC_PN]]&amp;".xlsx","リファレンス一覧"),HYPERLINK(LEFT(CELL("filename",A1034),FIND("[",CELL("filename",A1034))-1)&amp;T2_RDL_Index_t_2[[#This Row],[Mfr_Abbr]]&amp;"_"&amp;T2_RDL_Index_t_2[[#This Row],[IC_PN]]&amp;".xlsx","リファレンス一覧"))</f>
        <v>リファレンス一覧</v>
      </c>
      <c r="F1049" s="3" t="s">
        <v>1662</v>
      </c>
      <c r="G1049" s="5" t="s">
        <v>584</v>
      </c>
      <c r="H1049" s="14" t="s">
        <v>1662</v>
      </c>
      <c r="I1049" s="3" t="s">
        <v>1662</v>
      </c>
      <c r="J1049" s="14" t="s">
        <v>1866</v>
      </c>
    </row>
    <row r="1050" spans="1:10" ht="13.8" x14ac:dyDescent="0.25">
      <c r="A1050" s="6">
        <v>1035</v>
      </c>
      <c r="B1050" s="4" t="s">
        <v>627</v>
      </c>
      <c r="C1050" s="3" t="s">
        <v>606</v>
      </c>
      <c r="D1050" s="3" t="s">
        <v>568</v>
      </c>
      <c r="E1050" s="16" t="str">
        <f ca="1">IF(T2_RDL_Index_t_2[[#This Row],[AECQ_Focus]]="YES",HYPERLINK(LEFT(CELL("filename",A1035),FIND("[",CELL("filename",A1035))-1)&amp;"\Automotive\"&amp;T2_RDL_Index_t_2[[#This Row],[Mfr_Abbr]]&amp;"_"&amp;T2_RDL_Index_t_2[[#This Row],[IC_PN]]&amp;".xlsx","リファレンス一覧"),HYPERLINK(LEFT(CELL("filename",A1035),FIND("[",CELL("filename",A1035))-1)&amp;T2_RDL_Index_t_2[[#This Row],[Mfr_Abbr]]&amp;"_"&amp;T2_RDL_Index_t_2[[#This Row],[IC_PN]]&amp;".xlsx","リファレンス一覧"))</f>
        <v>リファレンス一覧</v>
      </c>
      <c r="F1050" s="3" t="s">
        <v>2231</v>
      </c>
      <c r="G1050" s="5" t="s">
        <v>584</v>
      </c>
      <c r="H1050" s="14" t="s">
        <v>894</v>
      </c>
      <c r="I1050" s="3" t="s">
        <v>901</v>
      </c>
      <c r="J1050" s="14" t="s">
        <v>1866</v>
      </c>
    </row>
    <row r="1051" spans="1:10" ht="13.8" x14ac:dyDescent="0.25">
      <c r="A1051" s="2">
        <v>1036</v>
      </c>
      <c r="B1051" s="4" t="s">
        <v>627</v>
      </c>
      <c r="C1051" s="3" t="s">
        <v>606</v>
      </c>
      <c r="D1051" s="3" t="s">
        <v>658</v>
      </c>
      <c r="E1051" s="16" t="str">
        <f ca="1">IF(T2_RDL_Index_t_2[[#This Row],[AECQ_Focus]]="YES",HYPERLINK(LEFT(CELL("filename",A1036),FIND("[",CELL("filename",A1036))-1)&amp;"\Automotive\"&amp;T2_RDL_Index_t_2[[#This Row],[Mfr_Abbr]]&amp;"_"&amp;T2_RDL_Index_t_2[[#This Row],[IC_PN]]&amp;".xlsx","リファレンス一覧"),HYPERLINK(LEFT(CELL("filename",A1036),FIND("[",CELL("filename",A1036))-1)&amp;T2_RDL_Index_t_2[[#This Row],[Mfr_Abbr]]&amp;"_"&amp;T2_RDL_Index_t_2[[#This Row],[IC_PN]]&amp;".xlsx","リファレンス一覧"))</f>
        <v>リファレンス一覧</v>
      </c>
      <c r="F1051" s="3" t="s">
        <v>2232</v>
      </c>
      <c r="G1051" s="5" t="s">
        <v>584</v>
      </c>
      <c r="H1051" s="14" t="s">
        <v>1851</v>
      </c>
      <c r="I1051" s="3" t="s">
        <v>1852</v>
      </c>
      <c r="J1051" s="14" t="s">
        <v>1921</v>
      </c>
    </row>
    <row r="1052" spans="1:10" ht="13.8" x14ac:dyDescent="0.25">
      <c r="A1052" s="6">
        <v>1037</v>
      </c>
      <c r="B1052" s="4" t="s">
        <v>627</v>
      </c>
      <c r="C1052" s="3" t="s">
        <v>606</v>
      </c>
      <c r="D1052" s="3" t="s">
        <v>1619</v>
      </c>
      <c r="E1052" s="16" t="str">
        <f ca="1">IF(T2_RDL_Index_t_2[[#This Row],[AECQ_Focus]]="YES",HYPERLINK(LEFT(CELL("filename",A1037),FIND("[",CELL("filename",A1037))-1)&amp;"\Automotive\"&amp;T2_RDL_Index_t_2[[#This Row],[Mfr_Abbr]]&amp;"_"&amp;T2_RDL_Index_t_2[[#This Row],[IC_PN]]&amp;".xlsx","リファレンス一覧"),HYPERLINK(LEFT(CELL("filename",A1037),FIND("[",CELL("filename",A1037))-1)&amp;T2_RDL_Index_t_2[[#This Row],[Mfr_Abbr]]&amp;"_"&amp;T2_RDL_Index_t_2[[#This Row],[IC_PN]]&amp;".xlsx","リファレンス一覧"))</f>
        <v>リファレンス一覧</v>
      </c>
      <c r="F1052" s="3" t="s">
        <v>1620</v>
      </c>
      <c r="G1052" s="5" t="s">
        <v>584</v>
      </c>
      <c r="H1052" s="14" t="s">
        <v>894</v>
      </c>
      <c r="I1052" s="3" t="s">
        <v>993</v>
      </c>
      <c r="J1052" s="14" t="s">
        <v>1866</v>
      </c>
    </row>
    <row r="1053" spans="1:10" ht="13.8" x14ac:dyDescent="0.25">
      <c r="A1053" s="2">
        <v>1038</v>
      </c>
      <c r="B1053" s="4" t="s">
        <v>627</v>
      </c>
      <c r="C1053" s="3" t="s">
        <v>606</v>
      </c>
      <c r="D1053" s="3" t="s">
        <v>569</v>
      </c>
      <c r="E1053" s="16" t="str">
        <f ca="1">IF(T2_RDL_Index_t_2[[#This Row],[AECQ_Focus]]="YES",HYPERLINK(LEFT(CELL("filename",A1038),FIND("[",CELL("filename",A1038))-1)&amp;"\Automotive\"&amp;T2_RDL_Index_t_2[[#This Row],[Mfr_Abbr]]&amp;"_"&amp;T2_RDL_Index_t_2[[#This Row],[IC_PN]]&amp;".xlsx","リファレンス一覧"),HYPERLINK(LEFT(CELL("filename",A1038),FIND("[",CELL("filename",A1038))-1)&amp;T2_RDL_Index_t_2[[#This Row],[Mfr_Abbr]]&amp;"_"&amp;T2_RDL_Index_t_2[[#This Row],[IC_PN]]&amp;".xlsx","リファレンス一覧"))</f>
        <v>リファレンス一覧</v>
      </c>
      <c r="F1053" s="3" t="s">
        <v>2233</v>
      </c>
      <c r="G1053" s="5" t="s">
        <v>584</v>
      </c>
      <c r="H1053" s="14" t="s">
        <v>1851</v>
      </c>
      <c r="I1053" s="3" t="s">
        <v>938</v>
      </c>
      <c r="J1053" s="14" t="s">
        <v>1388</v>
      </c>
    </row>
    <row r="1054" spans="1:10" ht="13.8" x14ac:dyDescent="0.25">
      <c r="A1054" s="6">
        <v>1039</v>
      </c>
      <c r="B1054" s="4" t="s">
        <v>627</v>
      </c>
      <c r="C1054" s="3" t="s">
        <v>606</v>
      </c>
      <c r="D1054" s="3" t="s">
        <v>2029</v>
      </c>
      <c r="E1054" s="16" t="str">
        <f ca="1">IF(T2_RDL_Index_t_2[[#This Row],[AECQ_Focus]]="YES",HYPERLINK(LEFT(CELL("filename",A1039),FIND("[",CELL("filename",A1039))-1)&amp;"\Automotive\"&amp;T2_RDL_Index_t_2[[#This Row],[Mfr_Abbr]]&amp;"_"&amp;T2_RDL_Index_t_2[[#This Row],[IC_PN]]&amp;".xlsx","リファレンス一覧"),HYPERLINK(LEFT(CELL("filename",A1039),FIND("[",CELL("filename",A1039))-1)&amp;T2_RDL_Index_t_2[[#This Row],[Mfr_Abbr]]&amp;"_"&amp;T2_RDL_Index_t_2[[#This Row],[IC_PN]]&amp;".xlsx","リファレンス一覧"))</f>
        <v>リファレンス一覧</v>
      </c>
      <c r="F1054" s="3" t="s">
        <v>2134</v>
      </c>
      <c r="G1054" s="5" t="s">
        <v>584</v>
      </c>
      <c r="H1054" s="14" t="s">
        <v>1851</v>
      </c>
      <c r="I1054" s="3" t="s">
        <v>2030</v>
      </c>
      <c r="J1054" s="14" t="s">
        <v>2031</v>
      </c>
    </row>
    <row r="1055" spans="1:10" ht="13.8" x14ac:dyDescent="0.25">
      <c r="A1055" s="2">
        <v>1040</v>
      </c>
      <c r="B1055" s="4" t="s">
        <v>627</v>
      </c>
      <c r="C1055" s="3" t="s">
        <v>606</v>
      </c>
      <c r="D1055" s="3" t="s">
        <v>570</v>
      </c>
      <c r="E1055" s="16" t="str">
        <f ca="1">IF(T2_RDL_Index_t_2[[#This Row],[AECQ_Focus]]="YES",HYPERLINK(LEFT(CELL("filename",A1040),FIND("[",CELL("filename",A1040))-1)&amp;"\Automotive\"&amp;T2_RDL_Index_t_2[[#This Row],[Mfr_Abbr]]&amp;"_"&amp;T2_RDL_Index_t_2[[#This Row],[IC_PN]]&amp;".xlsx","リファレンス一覧"),HYPERLINK(LEFT(CELL("filename",A1040),FIND("[",CELL("filename",A1040))-1)&amp;T2_RDL_Index_t_2[[#This Row],[Mfr_Abbr]]&amp;"_"&amp;T2_RDL_Index_t_2[[#This Row],[IC_PN]]&amp;".xlsx","リファレンス一覧"))</f>
        <v>リファレンス一覧</v>
      </c>
      <c r="F1055" s="3" t="s">
        <v>2234</v>
      </c>
      <c r="G1055" s="5" t="s">
        <v>584</v>
      </c>
      <c r="H1055" s="14" t="s">
        <v>894</v>
      </c>
      <c r="I1055" s="3" t="s">
        <v>895</v>
      </c>
      <c r="J1055" s="14" t="s">
        <v>1865</v>
      </c>
    </row>
    <row r="1056" spans="1:10" ht="13.8" x14ac:dyDescent="0.25">
      <c r="A1056" s="6">
        <v>1041</v>
      </c>
      <c r="B1056" s="4" t="s">
        <v>627</v>
      </c>
      <c r="C1056" s="3" t="s">
        <v>606</v>
      </c>
      <c r="D1056" s="3" t="s">
        <v>1736</v>
      </c>
      <c r="E1056" s="16" t="str">
        <f ca="1">IF(T2_RDL_Index_t_2[[#This Row],[AECQ_Focus]]="YES",HYPERLINK(LEFT(CELL("filename",A1041),FIND("[",CELL("filename",A1041))-1)&amp;"\Automotive\"&amp;T2_RDL_Index_t_2[[#This Row],[Mfr_Abbr]]&amp;"_"&amp;T2_RDL_Index_t_2[[#This Row],[IC_PN]]&amp;".xlsx","リファレンス一覧"),HYPERLINK(LEFT(CELL("filename",A1041),FIND("[",CELL("filename",A1041))-1)&amp;T2_RDL_Index_t_2[[#This Row],[Mfr_Abbr]]&amp;"_"&amp;T2_RDL_Index_t_2[[#This Row],[IC_PN]]&amp;".xlsx","リファレンス一覧"))</f>
        <v>リファレンス一覧</v>
      </c>
      <c r="F1056" s="3" t="s">
        <v>1737</v>
      </c>
      <c r="G1056" s="5" t="s">
        <v>584</v>
      </c>
      <c r="H1056" s="14" t="s">
        <v>894</v>
      </c>
      <c r="I1056" s="3" t="s">
        <v>895</v>
      </c>
      <c r="J1056" s="14" t="s">
        <v>1865</v>
      </c>
    </row>
    <row r="1057" spans="1:10" ht="13.8" x14ac:dyDescent="0.25">
      <c r="A1057" s="2">
        <v>1042</v>
      </c>
      <c r="B1057" s="4" t="s">
        <v>627</v>
      </c>
      <c r="C1057" s="3" t="s">
        <v>606</v>
      </c>
      <c r="D1057" s="3" t="s">
        <v>571</v>
      </c>
      <c r="E1057" s="16" t="str">
        <f ca="1">IF(T2_RDL_Index_t_2[[#This Row],[AECQ_Focus]]="YES",HYPERLINK(LEFT(CELL("filename",A1042),FIND("[",CELL("filename",A1042))-1)&amp;"\Automotive\"&amp;T2_RDL_Index_t_2[[#This Row],[Mfr_Abbr]]&amp;"_"&amp;T2_RDL_Index_t_2[[#This Row],[IC_PN]]&amp;".xlsx","リファレンス一覧"),HYPERLINK(LEFT(CELL("filename",A1042),FIND("[",CELL("filename",A1042))-1)&amp;T2_RDL_Index_t_2[[#This Row],[Mfr_Abbr]]&amp;"_"&amp;T2_RDL_Index_t_2[[#This Row],[IC_PN]]&amp;".xlsx","リファレンス一覧"))</f>
        <v>リファレンス一覧</v>
      </c>
      <c r="F1057" s="3" t="s">
        <v>2135</v>
      </c>
      <c r="G1057" s="5" t="s">
        <v>584</v>
      </c>
      <c r="H1057" s="14" t="s">
        <v>1851</v>
      </c>
      <c r="I1057" s="3" t="s">
        <v>1903</v>
      </c>
      <c r="J1057" s="14" t="s">
        <v>896</v>
      </c>
    </row>
    <row r="1058" spans="1:10" ht="13.8" x14ac:dyDescent="0.25">
      <c r="A1058" s="6">
        <v>1043</v>
      </c>
      <c r="B1058" s="4" t="s">
        <v>627</v>
      </c>
      <c r="C1058" s="3" t="s">
        <v>606</v>
      </c>
      <c r="D1058" s="3" t="s">
        <v>572</v>
      </c>
      <c r="E1058" s="16" t="str">
        <f ca="1">IF(T2_RDL_Index_t_2[[#This Row],[AECQ_Focus]]="YES",HYPERLINK(LEFT(CELL("filename",A1043),FIND("[",CELL("filename",A1043))-1)&amp;"\Automotive\"&amp;T2_RDL_Index_t_2[[#This Row],[Mfr_Abbr]]&amp;"_"&amp;T2_RDL_Index_t_2[[#This Row],[IC_PN]]&amp;".xlsx","リファレンス一覧"),HYPERLINK(LEFT(CELL("filename",A1043),FIND("[",CELL("filename",A1043))-1)&amp;T2_RDL_Index_t_2[[#This Row],[Mfr_Abbr]]&amp;"_"&amp;T2_RDL_Index_t_2[[#This Row],[IC_PN]]&amp;".xlsx","リファレンス一覧"))</f>
        <v>リファレンス一覧</v>
      </c>
      <c r="F1058" s="3" t="s">
        <v>2136</v>
      </c>
      <c r="G1058" s="5" t="s">
        <v>584</v>
      </c>
      <c r="H1058" s="14" t="s">
        <v>894</v>
      </c>
      <c r="I1058" s="3" t="s">
        <v>895</v>
      </c>
      <c r="J1058" s="14" t="s">
        <v>1865</v>
      </c>
    </row>
    <row r="1059" spans="1:10" ht="13.8" x14ac:dyDescent="0.25">
      <c r="A1059" s="2">
        <v>1044</v>
      </c>
      <c r="B1059" s="4" t="s">
        <v>627</v>
      </c>
      <c r="C1059" s="3" t="s">
        <v>606</v>
      </c>
      <c r="D1059" s="3" t="s">
        <v>573</v>
      </c>
      <c r="E1059" s="16" t="str">
        <f ca="1">IF(T2_RDL_Index_t_2[[#This Row],[AECQ_Focus]]="YES",HYPERLINK(LEFT(CELL("filename",A1044),FIND("[",CELL("filename",A1044))-1)&amp;"\Automotive\"&amp;T2_RDL_Index_t_2[[#This Row],[Mfr_Abbr]]&amp;"_"&amp;T2_RDL_Index_t_2[[#This Row],[IC_PN]]&amp;".xlsx","リファレンス一覧"),HYPERLINK(LEFT(CELL("filename",A1044),FIND("[",CELL("filename",A1044))-1)&amp;T2_RDL_Index_t_2[[#This Row],[Mfr_Abbr]]&amp;"_"&amp;T2_RDL_Index_t_2[[#This Row],[IC_PN]]&amp;".xlsx","リファレンス一覧"))</f>
        <v>リファレンス一覧</v>
      </c>
      <c r="F1059" s="3" t="s">
        <v>2086</v>
      </c>
      <c r="G1059" s="5" t="s">
        <v>584</v>
      </c>
      <c r="H1059" s="14" t="s">
        <v>894</v>
      </c>
      <c r="I1059" s="3" t="s">
        <v>895</v>
      </c>
      <c r="J1059" s="14" t="s">
        <v>1865</v>
      </c>
    </row>
    <row r="1060" spans="1:10" ht="13.8" x14ac:dyDescent="0.25">
      <c r="A1060" s="6">
        <v>1045</v>
      </c>
      <c r="B1060" s="4" t="s">
        <v>627</v>
      </c>
      <c r="C1060" s="3" t="s">
        <v>606</v>
      </c>
      <c r="D1060" s="3" t="s">
        <v>574</v>
      </c>
      <c r="E1060" s="16" t="str">
        <f ca="1">IF(T2_RDL_Index_t_2[[#This Row],[AECQ_Focus]]="YES",HYPERLINK(LEFT(CELL("filename",A1045),FIND("[",CELL("filename",A1045))-1)&amp;"\Automotive\"&amp;T2_RDL_Index_t_2[[#This Row],[Mfr_Abbr]]&amp;"_"&amp;T2_RDL_Index_t_2[[#This Row],[IC_PN]]&amp;".xlsx","リファレンス一覧"),HYPERLINK(LEFT(CELL("filename",A1045),FIND("[",CELL("filename",A1045))-1)&amp;T2_RDL_Index_t_2[[#This Row],[Mfr_Abbr]]&amp;"_"&amp;T2_RDL_Index_t_2[[#This Row],[IC_PN]]&amp;".xlsx","リファレンス一覧"))</f>
        <v>リファレンス一覧</v>
      </c>
      <c r="F1060" s="3" t="s">
        <v>2235</v>
      </c>
      <c r="G1060" s="5" t="s">
        <v>584</v>
      </c>
      <c r="H1060" s="14" t="s">
        <v>894</v>
      </c>
      <c r="I1060" s="3" t="s">
        <v>901</v>
      </c>
      <c r="J1060" s="14" t="s">
        <v>1866</v>
      </c>
    </row>
    <row r="1061" spans="1:10" ht="13.8" x14ac:dyDescent="0.25">
      <c r="A1061" s="2">
        <v>1046</v>
      </c>
      <c r="B1061" s="4" t="s">
        <v>627</v>
      </c>
      <c r="C1061" s="3" t="s">
        <v>606</v>
      </c>
      <c r="D1061" s="3" t="s">
        <v>575</v>
      </c>
      <c r="E1061" s="16" t="str">
        <f ca="1">IF(T2_RDL_Index_t_2[[#This Row],[AECQ_Focus]]="YES",HYPERLINK(LEFT(CELL("filename",A1046),FIND("[",CELL("filename",A1046))-1)&amp;"\Automotive\"&amp;T2_RDL_Index_t_2[[#This Row],[Mfr_Abbr]]&amp;"_"&amp;T2_RDL_Index_t_2[[#This Row],[IC_PN]]&amp;".xlsx","リファレンス一覧"),HYPERLINK(LEFT(CELL("filename",A1046),FIND("[",CELL("filename",A1046))-1)&amp;T2_RDL_Index_t_2[[#This Row],[Mfr_Abbr]]&amp;"_"&amp;T2_RDL_Index_t_2[[#This Row],[IC_PN]]&amp;".xlsx","リファレンス一覧"))</f>
        <v>リファレンス一覧</v>
      </c>
      <c r="F1061" s="3" t="s">
        <v>1662</v>
      </c>
      <c r="G1061" s="5" t="s">
        <v>584</v>
      </c>
      <c r="H1061" s="14" t="s">
        <v>1662</v>
      </c>
      <c r="I1061" s="3" t="s">
        <v>1662</v>
      </c>
      <c r="J1061" s="14" t="s">
        <v>1915</v>
      </c>
    </row>
    <row r="1062" spans="1:10" ht="13.8" x14ac:dyDescent="0.25">
      <c r="A1062" s="6">
        <v>1047</v>
      </c>
      <c r="B1062" s="4" t="s">
        <v>627</v>
      </c>
      <c r="C1062" s="3" t="s">
        <v>606</v>
      </c>
      <c r="D1062" s="3" t="s">
        <v>1631</v>
      </c>
      <c r="E1062" s="16" t="str">
        <f ca="1">IF(T2_RDL_Index_t_2[[#This Row],[AECQ_Focus]]="YES",HYPERLINK(LEFT(CELL("filename",A1047),FIND("[",CELL("filename",A1047))-1)&amp;"\Automotive\"&amp;T2_RDL_Index_t_2[[#This Row],[Mfr_Abbr]]&amp;"_"&amp;T2_RDL_Index_t_2[[#This Row],[IC_PN]]&amp;".xlsx","リファレンス一覧"),HYPERLINK(LEFT(CELL("filename",A1047),FIND("[",CELL("filename",A1047))-1)&amp;T2_RDL_Index_t_2[[#This Row],[Mfr_Abbr]]&amp;"_"&amp;T2_RDL_Index_t_2[[#This Row],[IC_PN]]&amp;".xlsx","リファレンス一覧"))</f>
        <v>リファレンス一覧</v>
      </c>
      <c r="F1062" s="3" t="s">
        <v>1632</v>
      </c>
      <c r="G1062" s="5" t="s">
        <v>584</v>
      </c>
      <c r="H1062" s="14" t="s">
        <v>1164</v>
      </c>
      <c r="I1062" s="3" t="s">
        <v>892</v>
      </c>
      <c r="J1062" s="14" t="s">
        <v>1875</v>
      </c>
    </row>
    <row r="1063" spans="1:10" ht="13.8" x14ac:dyDescent="0.25">
      <c r="A1063" s="2">
        <v>1048</v>
      </c>
      <c r="B1063" s="4" t="s">
        <v>627</v>
      </c>
      <c r="C1063" s="3" t="s">
        <v>606</v>
      </c>
      <c r="D1063" s="3" t="s">
        <v>576</v>
      </c>
      <c r="E1063" s="16" t="str">
        <f ca="1">IF(T2_RDL_Index_t_2[[#This Row],[AECQ_Focus]]="YES",HYPERLINK(LEFT(CELL("filename",A1048),FIND("[",CELL("filename",A1048))-1)&amp;"\Automotive\"&amp;T2_RDL_Index_t_2[[#This Row],[Mfr_Abbr]]&amp;"_"&amp;T2_RDL_Index_t_2[[#This Row],[IC_PN]]&amp;".xlsx","リファレンス一覧"),HYPERLINK(LEFT(CELL("filename",A1048),FIND("[",CELL("filename",A1048))-1)&amp;T2_RDL_Index_t_2[[#This Row],[Mfr_Abbr]]&amp;"_"&amp;T2_RDL_Index_t_2[[#This Row],[IC_PN]]&amp;".xlsx","リファレンス一覧"))</f>
        <v>リファレンス一覧</v>
      </c>
      <c r="F1063" s="3" t="s">
        <v>1662</v>
      </c>
      <c r="G1063" s="5" t="s">
        <v>584</v>
      </c>
      <c r="H1063" s="14" t="s">
        <v>1662</v>
      </c>
      <c r="I1063" s="3" t="s">
        <v>1662</v>
      </c>
      <c r="J1063" s="14" t="s">
        <v>1916</v>
      </c>
    </row>
    <row r="1064" spans="1:10" ht="13.8" x14ac:dyDescent="0.25">
      <c r="A1064" s="6">
        <v>1049</v>
      </c>
      <c r="B1064" s="4" t="s">
        <v>627</v>
      </c>
      <c r="C1064" s="3" t="s">
        <v>606</v>
      </c>
      <c r="D1064" s="3" t="s">
        <v>2137</v>
      </c>
      <c r="E1064" s="16" t="str">
        <f ca="1">IF(T2_RDL_Index_t_2[[#This Row],[AECQ_Focus]]="YES",HYPERLINK(LEFT(CELL("filename",A1049),FIND("[",CELL("filename",A1049))-1)&amp;"\Automotive\"&amp;T2_RDL_Index_t_2[[#This Row],[Mfr_Abbr]]&amp;"_"&amp;T2_RDL_Index_t_2[[#This Row],[IC_PN]]&amp;".xlsx","リファレンス一覧"),HYPERLINK(LEFT(CELL("filename",A1049),FIND("[",CELL("filename",A1049))-1)&amp;T2_RDL_Index_t_2[[#This Row],[Mfr_Abbr]]&amp;"_"&amp;T2_RDL_Index_t_2[[#This Row],[IC_PN]]&amp;".xlsx","リファレンス一覧"))</f>
        <v>リファレンス一覧</v>
      </c>
      <c r="F1064" s="3" t="s">
        <v>2138</v>
      </c>
      <c r="G1064" s="5" t="s">
        <v>584</v>
      </c>
      <c r="H1064" s="14" t="s">
        <v>1851</v>
      </c>
      <c r="I1064" s="3" t="s">
        <v>2139</v>
      </c>
      <c r="J1064" s="14" t="s">
        <v>2140</v>
      </c>
    </row>
    <row r="1065" spans="1:10" ht="13.8" x14ac:dyDescent="0.25">
      <c r="A1065" s="2">
        <v>1050</v>
      </c>
      <c r="B1065" s="4" t="s">
        <v>627</v>
      </c>
      <c r="C1065" s="3" t="s">
        <v>606</v>
      </c>
      <c r="D1065" s="3" t="s">
        <v>764</v>
      </c>
      <c r="E1065" s="16" t="str">
        <f ca="1">IF(T2_RDL_Index_t_2[[#This Row],[AECQ_Focus]]="YES",HYPERLINK(LEFT(CELL("filename",A1050),FIND("[",CELL("filename",A1050))-1)&amp;"\Automotive\"&amp;T2_RDL_Index_t_2[[#This Row],[Mfr_Abbr]]&amp;"_"&amp;T2_RDL_Index_t_2[[#This Row],[IC_PN]]&amp;".xlsx","リファレンス一覧"),HYPERLINK(LEFT(CELL("filename",A1050),FIND("[",CELL("filename",A1050))-1)&amp;T2_RDL_Index_t_2[[#This Row],[Mfr_Abbr]]&amp;"_"&amp;T2_RDL_Index_t_2[[#This Row],[IC_PN]]&amp;".xlsx","リファレンス一覧"))</f>
        <v>リファレンス一覧</v>
      </c>
      <c r="F1065" s="3" t="s">
        <v>2141</v>
      </c>
      <c r="G1065" s="5" t="s">
        <v>584</v>
      </c>
      <c r="H1065" s="14" t="s">
        <v>894</v>
      </c>
      <c r="I1065" s="3" t="s">
        <v>1379</v>
      </c>
      <c r="J1065" s="14" t="s">
        <v>1907</v>
      </c>
    </row>
    <row r="1066" spans="1:10" ht="13.8" x14ac:dyDescent="0.25">
      <c r="A1066" s="6">
        <v>1051</v>
      </c>
      <c r="B1066" s="4" t="s">
        <v>628</v>
      </c>
      <c r="C1066" s="3" t="s">
        <v>607</v>
      </c>
      <c r="D1066" s="3" t="s">
        <v>577</v>
      </c>
      <c r="E1066" s="16" t="str">
        <f ca="1">IF(T2_RDL_Index_t_2[[#This Row],[AECQ_Focus]]="YES",HYPERLINK(LEFT(CELL("filename",A1051),FIND("[",CELL("filename",A1051))-1)&amp;"\Automotive\"&amp;T2_RDL_Index_t_2[[#This Row],[Mfr_Abbr]]&amp;"_"&amp;T2_RDL_Index_t_2[[#This Row],[IC_PN]]&amp;".xlsx","リファレンス一覧"),HYPERLINK(LEFT(CELL("filename",A1051),FIND("[",CELL("filename",A1051))-1)&amp;T2_RDL_Index_t_2[[#This Row],[Mfr_Abbr]]&amp;"_"&amp;T2_RDL_Index_t_2[[#This Row],[IC_PN]]&amp;".xlsx","リファレンス一覧"))</f>
        <v>リファレンス一覧</v>
      </c>
      <c r="F1066" s="3" t="s">
        <v>1550</v>
      </c>
      <c r="G1066" s="5" t="s">
        <v>584</v>
      </c>
      <c r="H1066" s="14" t="s">
        <v>1851</v>
      </c>
      <c r="I1066" s="3" t="s">
        <v>907</v>
      </c>
      <c r="J1066" s="14" t="s">
        <v>1331</v>
      </c>
    </row>
    <row r="1067" spans="1:10" ht="13.8" x14ac:dyDescent="0.25">
      <c r="A1067" s="2">
        <v>1052</v>
      </c>
      <c r="B1067" s="4" t="s">
        <v>628</v>
      </c>
      <c r="C1067" s="3" t="s">
        <v>607</v>
      </c>
      <c r="D1067" s="3" t="s">
        <v>717</v>
      </c>
      <c r="E1067" s="16" t="str">
        <f ca="1">IF(T2_RDL_Index_t_2[[#This Row],[AECQ_Focus]]="YES",HYPERLINK(LEFT(CELL("filename",A1052),FIND("[",CELL("filename",A1052))-1)&amp;"\Automotive\"&amp;T2_RDL_Index_t_2[[#This Row],[Mfr_Abbr]]&amp;"_"&amp;T2_RDL_Index_t_2[[#This Row],[IC_PN]]&amp;".xlsx","リファレンス一覧"),HYPERLINK(LEFT(CELL("filename",A1052),FIND("[",CELL("filename",A1052))-1)&amp;T2_RDL_Index_t_2[[#This Row],[Mfr_Abbr]]&amp;"_"&amp;T2_RDL_Index_t_2[[#This Row],[IC_PN]]&amp;".xlsx","リファレンス一覧"))</f>
        <v>リファレンス一覧</v>
      </c>
      <c r="F1067" s="3" t="s">
        <v>1551</v>
      </c>
      <c r="G1067" s="5" t="s">
        <v>584</v>
      </c>
      <c r="H1067" s="14" t="s">
        <v>1851</v>
      </c>
      <c r="I1067" s="3" t="s">
        <v>907</v>
      </c>
      <c r="J1067" s="14" t="s">
        <v>1331</v>
      </c>
    </row>
    <row r="1068" spans="1:10" ht="13.8" x14ac:dyDescent="0.25">
      <c r="A1068" s="6">
        <v>1053</v>
      </c>
      <c r="B1068" s="4" t="s">
        <v>628</v>
      </c>
      <c r="C1068" s="3" t="s">
        <v>607</v>
      </c>
      <c r="D1068" s="3" t="s">
        <v>733</v>
      </c>
      <c r="E1068" s="16" t="str">
        <f ca="1">IF(T2_RDL_Index_t_2[[#This Row],[AECQ_Focus]]="YES",HYPERLINK(LEFT(CELL("filename",A1053),FIND("[",CELL("filename",A1053))-1)&amp;"\Automotive\"&amp;T2_RDL_Index_t_2[[#This Row],[Mfr_Abbr]]&amp;"_"&amp;T2_RDL_Index_t_2[[#This Row],[IC_PN]]&amp;".xlsx","リファレンス一覧"),HYPERLINK(LEFT(CELL("filename",A1053),FIND("[",CELL("filename",A1053))-1)&amp;T2_RDL_Index_t_2[[#This Row],[Mfr_Abbr]]&amp;"_"&amp;T2_RDL_Index_t_2[[#This Row],[IC_PN]]&amp;".xlsx","リファレンス一覧"))</f>
        <v>リファレンス一覧</v>
      </c>
      <c r="F1068" s="3" t="s">
        <v>1552</v>
      </c>
      <c r="G1068" s="5" t="s">
        <v>584</v>
      </c>
      <c r="H1068" s="14" t="s">
        <v>1164</v>
      </c>
      <c r="I1068" s="3" t="s">
        <v>892</v>
      </c>
      <c r="J1068" s="14" t="s">
        <v>1662</v>
      </c>
    </row>
    <row r="1069" spans="1:10" ht="13.8" x14ac:dyDescent="0.25">
      <c r="A1069" s="2">
        <v>1054</v>
      </c>
      <c r="B1069" s="4" t="s">
        <v>628</v>
      </c>
      <c r="C1069" s="3" t="s">
        <v>607</v>
      </c>
      <c r="D1069" s="3" t="s">
        <v>784</v>
      </c>
      <c r="E1069" s="16" t="str">
        <f ca="1">IF(T2_RDL_Index_t_2[[#This Row],[AECQ_Focus]]="YES",HYPERLINK(LEFT(CELL("filename",A1054),FIND("[",CELL("filename",A1054))-1)&amp;"\Automotive\"&amp;T2_RDL_Index_t_2[[#This Row],[Mfr_Abbr]]&amp;"_"&amp;T2_RDL_Index_t_2[[#This Row],[IC_PN]]&amp;".xlsx","リファレンス一覧"),HYPERLINK(LEFT(CELL("filename",A1054),FIND("[",CELL("filename",A1054))-1)&amp;T2_RDL_Index_t_2[[#This Row],[Mfr_Abbr]]&amp;"_"&amp;T2_RDL_Index_t_2[[#This Row],[IC_PN]]&amp;".xlsx","リファレンス一覧"))</f>
        <v>リファレンス一覧</v>
      </c>
      <c r="F1069" s="3" t="s">
        <v>1553</v>
      </c>
      <c r="G1069" s="5" t="s">
        <v>584</v>
      </c>
      <c r="H1069" s="14" t="s">
        <v>1851</v>
      </c>
      <c r="I1069" s="3" t="s">
        <v>1852</v>
      </c>
      <c r="J1069" s="14" t="s">
        <v>1921</v>
      </c>
    </row>
    <row r="1070" spans="1:10" ht="13.8" x14ac:dyDescent="0.25">
      <c r="A1070" s="6">
        <v>1055</v>
      </c>
      <c r="B1070" s="4" t="s">
        <v>628</v>
      </c>
      <c r="C1070" s="3" t="s">
        <v>607</v>
      </c>
      <c r="D1070" s="3" t="s">
        <v>734</v>
      </c>
      <c r="E1070" s="16" t="str">
        <f ca="1">IF(T2_RDL_Index_t_2[[#This Row],[AECQ_Focus]]="YES",HYPERLINK(LEFT(CELL("filename",A1055),FIND("[",CELL("filename",A1055))-1)&amp;"\Automotive\"&amp;T2_RDL_Index_t_2[[#This Row],[Mfr_Abbr]]&amp;"_"&amp;T2_RDL_Index_t_2[[#This Row],[IC_PN]]&amp;".xlsx","リファレンス一覧"),HYPERLINK(LEFT(CELL("filename",A1055),FIND("[",CELL("filename",A1055))-1)&amp;T2_RDL_Index_t_2[[#This Row],[Mfr_Abbr]]&amp;"_"&amp;T2_RDL_Index_t_2[[#This Row],[IC_PN]]&amp;".xlsx","リファレンス一覧"))</f>
        <v>リファレンス一覧</v>
      </c>
      <c r="F1070" s="3" t="s">
        <v>1554</v>
      </c>
      <c r="G1070" s="5" t="s">
        <v>584</v>
      </c>
      <c r="H1070" s="14" t="s">
        <v>894</v>
      </c>
      <c r="I1070" s="3" t="s">
        <v>901</v>
      </c>
      <c r="J1070" s="14" t="s">
        <v>1662</v>
      </c>
    </row>
    <row r="1071" spans="1:10" ht="13.8" x14ac:dyDescent="0.25">
      <c r="A1071" s="2">
        <v>1056</v>
      </c>
      <c r="B1071" s="4" t="s">
        <v>628</v>
      </c>
      <c r="C1071" s="3" t="s">
        <v>607</v>
      </c>
      <c r="D1071" s="3" t="s">
        <v>735</v>
      </c>
      <c r="E1071" s="16" t="str">
        <f ca="1">IF(T2_RDL_Index_t_2[[#This Row],[AECQ_Focus]]="YES",HYPERLINK(LEFT(CELL("filename",A1056),FIND("[",CELL("filename",A1056))-1)&amp;"\Automotive\"&amp;T2_RDL_Index_t_2[[#This Row],[Mfr_Abbr]]&amp;"_"&amp;T2_RDL_Index_t_2[[#This Row],[IC_PN]]&amp;".xlsx","リファレンス一覧"),HYPERLINK(LEFT(CELL("filename",A1056),FIND("[",CELL("filename",A1056))-1)&amp;T2_RDL_Index_t_2[[#This Row],[Mfr_Abbr]]&amp;"_"&amp;T2_RDL_Index_t_2[[#This Row],[IC_PN]]&amp;".xlsx","リファレンス一覧"))</f>
        <v>リファレンス一覧</v>
      </c>
      <c r="F1071" s="3" t="s">
        <v>1555</v>
      </c>
      <c r="G1071" s="5" t="s">
        <v>584</v>
      </c>
      <c r="H1071" s="14" t="s">
        <v>894</v>
      </c>
      <c r="I1071" s="3" t="s">
        <v>901</v>
      </c>
      <c r="J1071" s="14" t="s">
        <v>1662</v>
      </c>
    </row>
    <row r="1072" spans="1:10" ht="13.8" x14ac:dyDescent="0.25">
      <c r="A1072" s="6">
        <v>1057</v>
      </c>
      <c r="B1072" s="4" t="s">
        <v>628</v>
      </c>
      <c r="C1072" s="3" t="s">
        <v>607</v>
      </c>
      <c r="D1072" s="3" t="s">
        <v>578</v>
      </c>
      <c r="E1072" s="16" t="str">
        <f ca="1">IF(T2_RDL_Index_t_2[[#This Row],[AECQ_Focus]]="YES",HYPERLINK(LEFT(CELL("filename",A1057),FIND("[",CELL("filename",A1057))-1)&amp;"\Automotive\"&amp;T2_RDL_Index_t_2[[#This Row],[Mfr_Abbr]]&amp;"_"&amp;T2_RDL_Index_t_2[[#This Row],[IC_PN]]&amp;".xlsx","リファレンス一覧"),HYPERLINK(LEFT(CELL("filename",A1057),FIND("[",CELL("filename",A1057))-1)&amp;T2_RDL_Index_t_2[[#This Row],[Mfr_Abbr]]&amp;"_"&amp;T2_RDL_Index_t_2[[#This Row],[IC_PN]]&amp;".xlsx","リファレンス一覧"))</f>
        <v>リファレンス一覧</v>
      </c>
      <c r="F1072" s="3" t="s">
        <v>1556</v>
      </c>
      <c r="G1072" s="5" t="s">
        <v>584</v>
      </c>
      <c r="H1072" s="14" t="s">
        <v>1851</v>
      </c>
      <c r="I1072" s="3" t="s">
        <v>1852</v>
      </c>
      <c r="J1072" s="14" t="s">
        <v>1921</v>
      </c>
    </row>
    <row r="1073" spans="1:10" ht="13.8" x14ac:dyDescent="0.25">
      <c r="A1073" s="2">
        <v>1058</v>
      </c>
      <c r="B1073" s="4" t="s">
        <v>628</v>
      </c>
      <c r="C1073" s="3" t="s">
        <v>607</v>
      </c>
      <c r="D1073" s="3" t="s">
        <v>785</v>
      </c>
      <c r="E1073" s="16" t="str">
        <f ca="1">IF(T2_RDL_Index_t_2[[#This Row],[AECQ_Focus]]="YES",HYPERLINK(LEFT(CELL("filename",A1058),FIND("[",CELL("filename",A1058))-1)&amp;"\Automotive\"&amp;T2_RDL_Index_t_2[[#This Row],[Mfr_Abbr]]&amp;"_"&amp;T2_RDL_Index_t_2[[#This Row],[IC_PN]]&amp;".xlsx","リファレンス一覧"),HYPERLINK(LEFT(CELL("filename",A1058),FIND("[",CELL("filename",A1058))-1)&amp;T2_RDL_Index_t_2[[#This Row],[Mfr_Abbr]]&amp;"_"&amp;T2_RDL_Index_t_2[[#This Row],[IC_PN]]&amp;".xlsx","リファレンス一覧"))</f>
        <v>リファレンス一覧</v>
      </c>
      <c r="F1073" s="3" t="s">
        <v>1557</v>
      </c>
      <c r="G1073" s="5" t="s">
        <v>584</v>
      </c>
      <c r="H1073" s="14" t="s">
        <v>1851</v>
      </c>
      <c r="I1073" s="3" t="s">
        <v>1903</v>
      </c>
      <c r="J1073" s="14" t="s">
        <v>896</v>
      </c>
    </row>
    <row r="1074" spans="1:10" ht="13.8" x14ac:dyDescent="0.25">
      <c r="A1074" s="6">
        <v>1059</v>
      </c>
      <c r="B1074" s="4" t="s">
        <v>628</v>
      </c>
      <c r="C1074" s="3" t="s">
        <v>607</v>
      </c>
      <c r="D1074" s="3" t="s">
        <v>1604</v>
      </c>
      <c r="E1074" s="16" t="str">
        <f ca="1">IF(T2_RDL_Index_t_2[[#This Row],[AECQ_Focus]]="YES",HYPERLINK(LEFT(CELL("filename",A1059),FIND("[",CELL("filename",A1059))-1)&amp;"\Automotive\"&amp;T2_RDL_Index_t_2[[#This Row],[Mfr_Abbr]]&amp;"_"&amp;T2_RDL_Index_t_2[[#This Row],[IC_PN]]&amp;".xlsx","リファレンス一覧"),HYPERLINK(LEFT(CELL("filename",A1059),FIND("[",CELL("filename",A1059))-1)&amp;T2_RDL_Index_t_2[[#This Row],[Mfr_Abbr]]&amp;"_"&amp;T2_RDL_Index_t_2[[#This Row],[IC_PN]]&amp;".xlsx","リファレンス一覧"))</f>
        <v>リファレンス一覧</v>
      </c>
      <c r="F1074" s="3" t="s">
        <v>1605</v>
      </c>
      <c r="G1074" s="5" t="s">
        <v>584</v>
      </c>
      <c r="H1074" s="14" t="s">
        <v>1851</v>
      </c>
      <c r="I1074" s="3" t="s">
        <v>1097</v>
      </c>
      <c r="J1074" s="14" t="s">
        <v>1098</v>
      </c>
    </row>
    <row r="1075" spans="1:10" ht="13.8" x14ac:dyDescent="0.25">
      <c r="A1075" s="2">
        <v>1060</v>
      </c>
      <c r="B1075" s="4" t="s">
        <v>628</v>
      </c>
      <c r="C1075" s="3" t="s">
        <v>607</v>
      </c>
      <c r="D1075" s="3" t="s">
        <v>2323</v>
      </c>
      <c r="E1075" s="16" t="str">
        <f ca="1">IF(T2_RDL_Index_t_2[[#This Row],[AECQ_Focus]]="YES",HYPERLINK(LEFT(CELL("filename",A1060),FIND("[",CELL("filename",A1060))-1)&amp;"\Automotive\"&amp;T2_RDL_Index_t_2[[#This Row],[Mfr_Abbr]]&amp;"_"&amp;T2_RDL_Index_t_2[[#This Row],[IC_PN]]&amp;".xlsx","リファレンス一覧"),HYPERLINK(LEFT(CELL("filename",A1060),FIND("[",CELL("filename",A1060))-1)&amp;T2_RDL_Index_t_2[[#This Row],[Mfr_Abbr]]&amp;"_"&amp;T2_RDL_Index_t_2[[#This Row],[IC_PN]]&amp;".xlsx","リファレンス一覧"))</f>
        <v>リファレンス一覧</v>
      </c>
      <c r="F1075" s="14" t="s">
        <v>1558</v>
      </c>
      <c r="G1075" s="5" t="s">
        <v>584</v>
      </c>
      <c r="H1075" s="14" t="s">
        <v>1851</v>
      </c>
      <c r="I1075" s="3" t="s">
        <v>1903</v>
      </c>
      <c r="J1075" s="3" t="s">
        <v>999</v>
      </c>
    </row>
    <row r="1076" spans="1:10" ht="13.8" x14ac:dyDescent="0.25">
      <c r="A1076" s="6">
        <v>1061</v>
      </c>
      <c r="B1076" s="4" t="s">
        <v>628</v>
      </c>
      <c r="C1076" s="3" t="s">
        <v>607</v>
      </c>
      <c r="D1076" s="3" t="s">
        <v>1994</v>
      </c>
      <c r="E1076" s="16" t="str">
        <f ca="1">IF(T2_RDL_Index_t_2[[#This Row],[AECQ_Focus]]="YES",HYPERLINK(LEFT(CELL("filename",A1061),FIND("[",CELL("filename",A1061))-1)&amp;"\Automotive\"&amp;T2_RDL_Index_t_2[[#This Row],[Mfr_Abbr]]&amp;"_"&amp;T2_RDL_Index_t_2[[#This Row],[IC_PN]]&amp;".xlsx","リファレンス一覧"),HYPERLINK(LEFT(CELL("filename",A1061),FIND("[",CELL("filename",A1061))-1)&amp;T2_RDL_Index_t_2[[#This Row],[Mfr_Abbr]]&amp;"_"&amp;T2_RDL_Index_t_2[[#This Row],[IC_PN]]&amp;".xlsx","リファレンス一覧"))</f>
        <v>リファレンス一覧</v>
      </c>
      <c r="F1076" s="3" t="s">
        <v>1995</v>
      </c>
      <c r="G1076" s="5" t="s">
        <v>584</v>
      </c>
      <c r="H1076" s="14" t="s">
        <v>1851</v>
      </c>
      <c r="I1076" s="3" t="s">
        <v>1852</v>
      </c>
      <c r="J1076" s="14" t="s">
        <v>1921</v>
      </c>
    </row>
    <row r="1077" spans="1:10" ht="13.8" x14ac:dyDescent="0.25">
      <c r="A1077" s="2">
        <v>1062</v>
      </c>
      <c r="B1077" s="4" t="s">
        <v>628</v>
      </c>
      <c r="C1077" s="3" t="s">
        <v>607</v>
      </c>
      <c r="D1077" s="3" t="s">
        <v>579</v>
      </c>
      <c r="E1077" s="16" t="str">
        <f ca="1">IF(T2_RDL_Index_t_2[[#This Row],[AECQ_Focus]]="YES",HYPERLINK(LEFT(CELL("filename",A1062),FIND("[",CELL("filename",A1062))-1)&amp;"\Automotive\"&amp;T2_RDL_Index_t_2[[#This Row],[Mfr_Abbr]]&amp;"_"&amp;T2_RDL_Index_t_2[[#This Row],[IC_PN]]&amp;".xlsx","リファレンス一覧"),HYPERLINK(LEFT(CELL("filename",A1062),FIND("[",CELL("filename",A1062))-1)&amp;T2_RDL_Index_t_2[[#This Row],[Mfr_Abbr]]&amp;"_"&amp;T2_RDL_Index_t_2[[#This Row],[IC_PN]]&amp;".xlsx","リファレンス一覧"))</f>
        <v>リファレンス一覧</v>
      </c>
      <c r="F1077" s="3" t="s">
        <v>1662</v>
      </c>
      <c r="G1077" s="5" t="s">
        <v>584</v>
      </c>
      <c r="H1077" s="14" t="s">
        <v>1851</v>
      </c>
      <c r="I1077" s="3" t="s">
        <v>1852</v>
      </c>
      <c r="J1077" s="14" t="s">
        <v>1921</v>
      </c>
    </row>
    <row r="1078" spans="1:10" ht="13.8" x14ac:dyDescent="0.25">
      <c r="A1078" s="6">
        <v>1063</v>
      </c>
      <c r="B1078" s="4" t="s">
        <v>628</v>
      </c>
      <c r="C1078" s="3" t="s">
        <v>607</v>
      </c>
      <c r="D1078" s="3" t="s">
        <v>580</v>
      </c>
      <c r="E1078" s="16" t="str">
        <f ca="1">IF(T2_RDL_Index_t_2[[#This Row],[AECQ_Focus]]="YES",HYPERLINK(LEFT(CELL("filename",A1063),FIND("[",CELL("filename",A1063))-1)&amp;"\Automotive\"&amp;T2_RDL_Index_t_2[[#This Row],[Mfr_Abbr]]&amp;"_"&amp;T2_RDL_Index_t_2[[#This Row],[IC_PN]]&amp;".xlsx","リファレンス一覧"),HYPERLINK(LEFT(CELL("filename",A1063),FIND("[",CELL("filename",A1063))-1)&amp;T2_RDL_Index_t_2[[#This Row],[Mfr_Abbr]]&amp;"_"&amp;T2_RDL_Index_t_2[[#This Row],[IC_PN]]&amp;".xlsx","リファレンス一覧"))</f>
        <v>リファレンス一覧</v>
      </c>
      <c r="F1078" s="3" t="s">
        <v>1662</v>
      </c>
      <c r="G1078" s="5" t="s">
        <v>584</v>
      </c>
      <c r="H1078" s="14" t="s">
        <v>1662</v>
      </c>
      <c r="I1078" s="3" t="s">
        <v>1662</v>
      </c>
      <c r="J1078" s="14" t="s">
        <v>1662</v>
      </c>
    </row>
    <row r="1079" spans="1:10" ht="13.8" x14ac:dyDescent="0.25">
      <c r="A1079" s="2">
        <v>1064</v>
      </c>
      <c r="B1079" s="4" t="s">
        <v>628</v>
      </c>
      <c r="C1079" s="3" t="s">
        <v>607</v>
      </c>
      <c r="D1079" s="3" t="s">
        <v>786</v>
      </c>
      <c r="E1079" s="16" t="str">
        <f ca="1">IF(T2_RDL_Index_t_2[[#This Row],[AECQ_Focus]]="YES",HYPERLINK(LEFT(CELL("filename",A1064),FIND("[",CELL("filename",A1064))-1)&amp;"\Automotive\"&amp;T2_RDL_Index_t_2[[#This Row],[Mfr_Abbr]]&amp;"_"&amp;T2_RDL_Index_t_2[[#This Row],[IC_PN]]&amp;".xlsx","リファレンス一覧"),HYPERLINK(LEFT(CELL("filename",A1064),FIND("[",CELL("filename",A1064))-1)&amp;T2_RDL_Index_t_2[[#This Row],[Mfr_Abbr]]&amp;"_"&amp;T2_RDL_Index_t_2[[#This Row],[IC_PN]]&amp;".xlsx","リファレンス一覧"))</f>
        <v>リファレンス一覧</v>
      </c>
      <c r="F1079" s="3" t="s">
        <v>1996</v>
      </c>
      <c r="G1079" s="5" t="s">
        <v>584</v>
      </c>
      <c r="H1079" s="14" t="s">
        <v>1851</v>
      </c>
      <c r="I1079" s="3" t="s">
        <v>1852</v>
      </c>
      <c r="J1079" s="14" t="s">
        <v>1921</v>
      </c>
    </row>
    <row r="1080" spans="1:10" ht="13.8" x14ac:dyDescent="0.25">
      <c r="A1080" s="6">
        <v>1065</v>
      </c>
      <c r="B1080" s="4" t="s">
        <v>628</v>
      </c>
      <c r="C1080" s="3" t="s">
        <v>607</v>
      </c>
      <c r="D1080" s="3" t="s">
        <v>581</v>
      </c>
      <c r="E1080" s="16" t="str">
        <f ca="1">IF(T2_RDL_Index_t_2[[#This Row],[AECQ_Focus]]="YES",HYPERLINK(LEFT(CELL("filename",A1065),FIND("[",CELL("filename",A1065))-1)&amp;"\Automotive\"&amp;T2_RDL_Index_t_2[[#This Row],[Mfr_Abbr]]&amp;"_"&amp;T2_RDL_Index_t_2[[#This Row],[IC_PN]]&amp;".xlsx","リファレンス一覧"),HYPERLINK(LEFT(CELL("filename",A1065),FIND("[",CELL("filename",A1065))-1)&amp;T2_RDL_Index_t_2[[#This Row],[Mfr_Abbr]]&amp;"_"&amp;T2_RDL_Index_t_2[[#This Row],[IC_PN]]&amp;".xlsx","リファレンス一覧"))</f>
        <v>リファレンス一覧</v>
      </c>
      <c r="F1080" s="3" t="s">
        <v>1662</v>
      </c>
      <c r="G1080" s="5" t="s">
        <v>584</v>
      </c>
      <c r="H1080" s="14" t="s">
        <v>1851</v>
      </c>
      <c r="I1080" s="3" t="s">
        <v>1852</v>
      </c>
      <c r="J1080" s="14" t="s">
        <v>1011</v>
      </c>
    </row>
    <row r="1081" spans="1:10" ht="13.8" x14ac:dyDescent="0.25">
      <c r="A1081" s="2">
        <v>1066</v>
      </c>
      <c r="B1081" s="4" t="s">
        <v>628</v>
      </c>
      <c r="C1081" s="3" t="s">
        <v>607</v>
      </c>
      <c r="D1081" s="3" t="s">
        <v>582</v>
      </c>
      <c r="E1081" s="16" t="str">
        <f ca="1">IF(T2_RDL_Index_t_2[[#This Row],[AECQ_Focus]]="YES",HYPERLINK(LEFT(CELL("filename",A1066),FIND("[",CELL("filename",A1066))-1)&amp;"\Automotive\"&amp;T2_RDL_Index_t_2[[#This Row],[Mfr_Abbr]]&amp;"_"&amp;T2_RDL_Index_t_2[[#This Row],[IC_PN]]&amp;".xlsx","リファレンス一覧"),HYPERLINK(LEFT(CELL("filename",A1066),FIND("[",CELL("filename",A1066))-1)&amp;T2_RDL_Index_t_2[[#This Row],[Mfr_Abbr]]&amp;"_"&amp;T2_RDL_Index_t_2[[#This Row],[IC_PN]]&amp;".xlsx","リファレンス一覧"))</f>
        <v>リファレンス一覧</v>
      </c>
      <c r="F1081" s="3" t="s">
        <v>1662</v>
      </c>
      <c r="G1081" s="5" t="s">
        <v>584</v>
      </c>
      <c r="H1081" s="14" t="s">
        <v>1851</v>
      </c>
      <c r="I1081" s="3" t="s">
        <v>1852</v>
      </c>
      <c r="J1081" s="14" t="s">
        <v>1011</v>
      </c>
    </row>
    <row r="1082" spans="1:10" ht="13.2" customHeight="1" x14ac:dyDescent="0.25">
      <c r="A1082" s="6">
        <v>1067</v>
      </c>
      <c r="B1082" s="4" t="s">
        <v>628</v>
      </c>
      <c r="C1082" s="3" t="s">
        <v>607</v>
      </c>
      <c r="D1082" s="3" t="s">
        <v>2324</v>
      </c>
      <c r="E1082" s="16" t="str">
        <f ca="1">IF(T2_RDL_Index_t_2[[#This Row],[AECQ_Focus]]="YES",HYPERLINK(LEFT(CELL("filename",A1067),FIND("[",CELL("filename",A1067))-1)&amp;"\Automotive\"&amp;T2_RDL_Index_t_2[[#This Row],[Mfr_Abbr]]&amp;"_"&amp;T2_RDL_Index_t_2[[#This Row],[IC_PN]]&amp;".xlsx","リファレンス一覧"),HYPERLINK(LEFT(CELL("filename",A1067),FIND("[",CELL("filename",A1067))-1)&amp;T2_RDL_Index_t_2[[#This Row],[Mfr_Abbr]]&amp;"_"&amp;T2_RDL_Index_t_2[[#This Row],[IC_PN]]&amp;".xlsx","リファレンス一覧"))</f>
        <v>リファレンス一覧</v>
      </c>
      <c r="F1082" s="14" t="s">
        <v>2325</v>
      </c>
      <c r="G1082" s="5" t="s">
        <v>584</v>
      </c>
      <c r="H1082" s="14" t="s">
        <v>1851</v>
      </c>
      <c r="I1082" s="3" t="s">
        <v>1852</v>
      </c>
      <c r="J1082" s="3" t="s">
        <v>2326</v>
      </c>
    </row>
    <row r="1083" spans="1:10" ht="13.8" x14ac:dyDescent="0.25">
      <c r="A1083" s="2">
        <v>1068</v>
      </c>
      <c r="B1083" s="4" t="s">
        <v>628</v>
      </c>
      <c r="C1083" s="3" t="s">
        <v>607</v>
      </c>
      <c r="D1083" s="3" t="s">
        <v>583</v>
      </c>
      <c r="E1083" s="16" t="str">
        <f ca="1">IF(T2_RDL_Index_t_2[[#This Row],[AECQ_Focus]]="YES",HYPERLINK(LEFT(CELL("filename",A1068),FIND("[",CELL("filename",A1068))-1)&amp;"\Automotive\"&amp;T2_RDL_Index_t_2[[#This Row],[Mfr_Abbr]]&amp;"_"&amp;T2_RDL_Index_t_2[[#This Row],[IC_PN]]&amp;".xlsx","リファレンス一覧"),HYPERLINK(LEFT(CELL("filename",A1068),FIND("[",CELL("filename",A1068))-1)&amp;T2_RDL_Index_t_2[[#This Row],[Mfr_Abbr]]&amp;"_"&amp;T2_RDL_Index_t_2[[#This Row],[IC_PN]]&amp;".xlsx","リファレンス一覧"))</f>
        <v>リファレンス一覧</v>
      </c>
      <c r="F1083" s="3" t="s">
        <v>1559</v>
      </c>
      <c r="G1083" s="5" t="s">
        <v>584</v>
      </c>
      <c r="H1083" s="14" t="s">
        <v>1851</v>
      </c>
      <c r="I1083" s="3" t="s">
        <v>993</v>
      </c>
      <c r="J1083" s="14" t="s">
        <v>1921</v>
      </c>
    </row>
    <row r="1084" spans="1:10" ht="13.8" x14ac:dyDescent="0.25">
      <c r="A1084" s="6">
        <v>1069</v>
      </c>
      <c r="B1084" s="4" t="s">
        <v>628</v>
      </c>
      <c r="C1084" s="3" t="s">
        <v>607</v>
      </c>
      <c r="D1084" s="3" t="s">
        <v>884</v>
      </c>
      <c r="E1084" s="16" t="str">
        <f ca="1">IF(T2_RDL_Index_t_2[[#This Row],[AECQ_Focus]]="YES",HYPERLINK(LEFT(CELL("filename",A1069),FIND("[",CELL("filename",A1069))-1)&amp;"\Automotive\"&amp;T2_RDL_Index_t_2[[#This Row],[Mfr_Abbr]]&amp;"_"&amp;T2_RDL_Index_t_2[[#This Row],[IC_PN]]&amp;".xlsx","リファレンス一覧"),HYPERLINK(LEFT(CELL("filename",A1069),FIND("[",CELL("filename",A1069))-1)&amp;T2_RDL_Index_t_2[[#This Row],[Mfr_Abbr]]&amp;"_"&amp;T2_RDL_Index_t_2[[#This Row],[IC_PN]]&amp;".xlsx","リファレンス一覧"))</f>
        <v>リファレンス一覧</v>
      </c>
      <c r="F1084" s="3" t="s">
        <v>1560</v>
      </c>
      <c r="G1084" s="5" t="s">
        <v>584</v>
      </c>
      <c r="H1084" s="14" t="s">
        <v>894</v>
      </c>
      <c r="I1084" s="3" t="s">
        <v>895</v>
      </c>
      <c r="J1084" s="14" t="s">
        <v>1662</v>
      </c>
    </row>
    <row r="1085" spans="1:10" ht="13.8" x14ac:dyDescent="0.25">
      <c r="A1085" s="2">
        <v>1070</v>
      </c>
      <c r="B1085" s="4" t="s">
        <v>628</v>
      </c>
      <c r="C1085" s="3" t="s">
        <v>607</v>
      </c>
      <c r="D1085" s="3" t="s">
        <v>736</v>
      </c>
      <c r="E1085" s="16" t="str">
        <f ca="1">IF(T2_RDL_Index_t_2[[#This Row],[AECQ_Focus]]="YES",HYPERLINK(LEFT(CELL("filename",A1070),FIND("[",CELL("filename",A1070))-1)&amp;"\Automotive\"&amp;T2_RDL_Index_t_2[[#This Row],[Mfr_Abbr]]&amp;"_"&amp;T2_RDL_Index_t_2[[#This Row],[IC_PN]]&amp;".xlsx","リファレンス一覧"),HYPERLINK(LEFT(CELL("filename",A1070),FIND("[",CELL("filename",A1070))-1)&amp;T2_RDL_Index_t_2[[#This Row],[Mfr_Abbr]]&amp;"_"&amp;T2_RDL_Index_t_2[[#This Row],[IC_PN]]&amp;".xlsx","リファレンス一覧"))</f>
        <v>リファレンス一覧</v>
      </c>
      <c r="F1085" s="3" t="s">
        <v>1561</v>
      </c>
      <c r="G1085" s="5" t="s">
        <v>584</v>
      </c>
      <c r="H1085" s="14" t="s">
        <v>894</v>
      </c>
      <c r="I1085" s="3" t="s">
        <v>938</v>
      </c>
      <c r="J1085" s="14" t="s">
        <v>1662</v>
      </c>
    </row>
    <row r="1086" spans="1:10" ht="13.8" x14ac:dyDescent="0.25">
      <c r="A1086" s="6">
        <v>1071</v>
      </c>
      <c r="B1086" s="4" t="s">
        <v>628</v>
      </c>
      <c r="C1086" s="3" t="s">
        <v>607</v>
      </c>
      <c r="D1086" s="3" t="s">
        <v>737</v>
      </c>
      <c r="E1086" s="16" t="str">
        <f ca="1">IF(T2_RDL_Index_t_2[[#This Row],[AECQ_Focus]]="YES",HYPERLINK(LEFT(CELL("filename",A1071),FIND("[",CELL("filename",A1071))-1)&amp;"\Automotive\"&amp;T2_RDL_Index_t_2[[#This Row],[Mfr_Abbr]]&amp;"_"&amp;T2_RDL_Index_t_2[[#This Row],[IC_PN]]&amp;".xlsx","リファレンス一覧"),HYPERLINK(LEFT(CELL("filename",A1071),FIND("[",CELL("filename",A1071))-1)&amp;T2_RDL_Index_t_2[[#This Row],[Mfr_Abbr]]&amp;"_"&amp;T2_RDL_Index_t_2[[#This Row],[IC_PN]]&amp;".xlsx","リファレンス一覧"))</f>
        <v>リファレンス一覧</v>
      </c>
      <c r="F1086" s="3" t="s">
        <v>1562</v>
      </c>
      <c r="G1086" s="5" t="s">
        <v>584</v>
      </c>
      <c r="H1086" s="14" t="s">
        <v>894</v>
      </c>
      <c r="I1086" s="3" t="s">
        <v>938</v>
      </c>
      <c r="J1086" s="14" t="s">
        <v>1662</v>
      </c>
    </row>
    <row r="1087" spans="1:10" ht="13.8" x14ac:dyDescent="0.25">
      <c r="A1087" s="2">
        <v>1072</v>
      </c>
      <c r="B1087" s="4" t="s">
        <v>628</v>
      </c>
      <c r="C1087" s="3" t="s">
        <v>607</v>
      </c>
      <c r="D1087" s="3" t="s">
        <v>738</v>
      </c>
      <c r="E1087" s="16" t="str">
        <f ca="1">IF(T2_RDL_Index_t_2[[#This Row],[AECQ_Focus]]="YES",HYPERLINK(LEFT(CELL("filename",A1072),FIND("[",CELL("filename",A1072))-1)&amp;"\Automotive\"&amp;T2_RDL_Index_t_2[[#This Row],[Mfr_Abbr]]&amp;"_"&amp;T2_RDL_Index_t_2[[#This Row],[IC_PN]]&amp;".xlsx","リファレンス一覧"),HYPERLINK(LEFT(CELL("filename",A1072),FIND("[",CELL("filename",A1072))-1)&amp;T2_RDL_Index_t_2[[#This Row],[Mfr_Abbr]]&amp;"_"&amp;T2_RDL_Index_t_2[[#This Row],[IC_PN]]&amp;".xlsx","リファレンス一覧"))</f>
        <v>リファレンス一覧</v>
      </c>
      <c r="F1087" s="3" t="s">
        <v>1563</v>
      </c>
      <c r="G1087" s="5" t="s">
        <v>584</v>
      </c>
      <c r="H1087" s="14" t="s">
        <v>894</v>
      </c>
      <c r="I1087" s="3" t="s">
        <v>938</v>
      </c>
      <c r="J1087" s="14" t="s">
        <v>1662</v>
      </c>
    </row>
    <row r="1088" spans="1:10" ht="13.8" x14ac:dyDescent="0.25">
      <c r="A1088" s="6">
        <v>1073</v>
      </c>
      <c r="B1088" s="4" t="s">
        <v>629</v>
      </c>
      <c r="C1088" s="3" t="s">
        <v>608</v>
      </c>
      <c r="D1088" s="3" t="s">
        <v>2032</v>
      </c>
      <c r="E1088" s="16" t="str">
        <f ca="1">IF(T2_RDL_Index_t_2[[#This Row],[AECQ_Focus]]="YES",HYPERLINK(LEFT(CELL("filename",A1073),FIND("[",CELL("filename",A1073))-1)&amp;"\Automotive\"&amp;T2_RDL_Index_t_2[[#This Row],[Mfr_Abbr]]&amp;"_"&amp;T2_RDL_Index_t_2[[#This Row],[IC_PN]]&amp;".xlsx","リファレンス一覧"),HYPERLINK(LEFT(CELL("filename",A1073),FIND("[",CELL("filename",A1073))-1)&amp;T2_RDL_Index_t_2[[#This Row],[Mfr_Abbr]]&amp;"_"&amp;T2_RDL_Index_t_2[[#This Row],[IC_PN]]&amp;".xlsx","リファレンス一覧"))</f>
        <v>リファレンス一覧</v>
      </c>
      <c r="F1088" s="3" t="s">
        <v>2033</v>
      </c>
      <c r="G1088" s="5" t="s">
        <v>584</v>
      </c>
      <c r="H1088" s="14" t="s">
        <v>2034</v>
      </c>
      <c r="I1088" s="3" t="s">
        <v>2035</v>
      </c>
      <c r="J1088" s="14">
        <v>0</v>
      </c>
    </row>
  </sheetData>
  <phoneticPr fontId="6" type="noConversion"/>
  <conditionalFormatting sqref="D1088 D1051:D1069">
    <cfRule type="duplicateValues" dxfId="6" priority="4"/>
  </conditionalFormatting>
  <conditionalFormatting sqref="F1088 F1051:F1069 E16:E1088">
    <cfRule type="duplicateValues" dxfId="5" priority="5"/>
  </conditionalFormatting>
  <conditionalFormatting sqref="G16:G1088">
    <cfRule type="cellIs" dxfId="4" priority="3" operator="equal">
      <formula>"YES"</formula>
    </cfRule>
  </conditionalFormatting>
  <conditionalFormatting sqref="H1051:H1069 H1088">
    <cfRule type="cellIs" dxfId="3" priority="8" operator="equal">
      <formula>"YES"</formula>
    </cfRule>
  </conditionalFormatting>
  <conditionalFormatting sqref="D1070:D1087">
    <cfRule type="duplicateValues" dxfId="2" priority="78"/>
  </conditionalFormatting>
  <conditionalFormatting sqref="D16:D1050">
    <cfRule type="duplicateValues" dxfId="1" priority="159"/>
  </conditionalFormatting>
  <pageMargins left="0.7" right="0.7" top="0.75" bottom="0.75" header="0.3" footer="0.3"/>
  <pageSetup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16E6FD3-0287-4F71-BE2E-121FBF338B3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RDL Pivot</vt:lpstr>
      <vt:lpstr>RDL Index</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永沼 博文</cp:lastModifiedBy>
  <cp:lastPrinted>2022-04-08T18:46:22Z</cp:lastPrinted>
  <dcterms:created xsi:type="dcterms:W3CDTF">2020-04-01T18:11:37Z</dcterms:created>
  <dcterms:modified xsi:type="dcterms:W3CDTF">2024-09-11T09:35:08Z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2021-06-02T21:27:46Z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f295434a-b06f-49e4-8b41-2aebbb429cd3</vt:lpwstr>
  </property>
  <property fmtid="{D5CDD505-2E9C-101B-9397-08002B2CF9AE}" pid="8" name="MSIP_Label_c8eddb31-ca59-47b4-aceb-732539ed590b_ContentBits">
    <vt:lpwstr>0</vt:lpwstr>
  </property>
</Properties>
</file>